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defaultThemeVersion="124226"/>
  <bookViews>
    <workbookView xWindow="120" yWindow="120" windowWidth="9720" windowHeight="7320"/>
  </bookViews>
  <sheets>
    <sheet name="2026-2028" sheetId="3" r:id="rId1"/>
    <sheet name="Лист1" sheetId="4" r:id="rId2"/>
  </sheets>
  <definedNames>
    <definedName name="_xlnm.Print_Titles" localSheetId="0">'2026-2028'!$7:$7</definedName>
    <definedName name="_xlnm.Print_Area" localSheetId="0">'2026-2028'!$A$1:$E$352</definedName>
  </definedNames>
  <calcPr calcId="125725"/>
</workbook>
</file>

<file path=xl/calcChain.xml><?xml version="1.0" encoding="utf-8"?>
<calcChain xmlns="http://schemas.openxmlformats.org/spreadsheetml/2006/main">
  <c r="E348" i="3"/>
  <c r="E347" s="1"/>
  <c r="D348"/>
  <c r="D347" s="1"/>
  <c r="C348"/>
  <c r="C347" s="1"/>
  <c r="E345"/>
  <c r="E344" s="1"/>
  <c r="D345"/>
  <c r="D344" s="1"/>
  <c r="C345"/>
  <c r="C344" s="1"/>
  <c r="E342"/>
  <c r="D342"/>
  <c r="C342"/>
  <c r="E340"/>
  <c r="D340"/>
  <c r="C340"/>
  <c r="E338"/>
  <c r="D338"/>
  <c r="C338"/>
  <c r="E335"/>
  <c r="D335"/>
  <c r="C335"/>
  <c r="E331"/>
  <c r="D331"/>
  <c r="C331"/>
  <c r="C330" s="1"/>
  <c r="E327"/>
  <c r="D327"/>
  <c r="C327"/>
  <c r="E325"/>
  <c r="D325"/>
  <c r="C325"/>
  <c r="E323"/>
  <c r="D323"/>
  <c r="C323"/>
  <c r="E321"/>
  <c r="D321"/>
  <c r="C321"/>
  <c r="E319"/>
  <c r="D319"/>
  <c r="C319"/>
  <c r="E316"/>
  <c r="D316"/>
  <c r="C316"/>
  <c r="E314"/>
  <c r="D314"/>
  <c r="C314"/>
  <c r="E312"/>
  <c r="D312"/>
  <c r="C312"/>
  <c r="E310"/>
  <c r="D310"/>
  <c r="C310"/>
  <c r="E308"/>
  <c r="D308"/>
  <c r="C308"/>
  <c r="E307"/>
  <c r="D307"/>
  <c r="C307"/>
  <c r="E304"/>
  <c r="D304"/>
  <c r="C304"/>
  <c r="E302"/>
  <c r="D302"/>
  <c r="C302"/>
  <c r="E300"/>
  <c r="D300"/>
  <c r="C300"/>
  <c r="E297"/>
  <c r="D297"/>
  <c r="C297"/>
  <c r="E295"/>
  <c r="D295"/>
  <c r="C295"/>
  <c r="E293"/>
  <c r="D293"/>
  <c r="C293"/>
  <c r="E291"/>
  <c r="D291"/>
  <c r="C291"/>
  <c r="E289"/>
  <c r="D289"/>
  <c r="C289"/>
  <c r="E286"/>
  <c r="D286"/>
  <c r="C286"/>
  <c r="E283"/>
  <c r="D283"/>
  <c r="C283"/>
  <c r="E280"/>
  <c r="D280"/>
  <c r="C280"/>
  <c r="E278"/>
  <c r="D278"/>
  <c r="C278"/>
  <c r="E276"/>
  <c r="D276"/>
  <c r="C276"/>
  <c r="E274"/>
  <c r="D274"/>
  <c r="C274"/>
  <c r="E272"/>
  <c r="D272"/>
  <c r="C272"/>
  <c r="E270"/>
  <c r="D270"/>
  <c r="C270"/>
  <c r="E268"/>
  <c r="D268"/>
  <c r="C268"/>
  <c r="E266"/>
  <c r="D266"/>
  <c r="C266"/>
  <c r="E264"/>
  <c r="D264"/>
  <c r="C264"/>
  <c r="E262"/>
  <c r="D262"/>
  <c r="C262"/>
  <c r="E260"/>
  <c r="D260"/>
  <c r="C260"/>
  <c r="E258"/>
  <c r="D258"/>
  <c r="C258"/>
  <c r="E256"/>
  <c r="D256"/>
  <c r="C256"/>
  <c r="E254"/>
  <c r="D254"/>
  <c r="C254"/>
  <c r="E252"/>
  <c r="D252"/>
  <c r="C252"/>
  <c r="E250"/>
  <c r="D250"/>
  <c r="C250"/>
  <c r="E247"/>
  <c r="D247"/>
  <c r="C247"/>
  <c r="E243"/>
  <c r="D243"/>
  <c r="C243"/>
  <c r="E241"/>
  <c r="D241"/>
  <c r="C241"/>
  <c r="E239"/>
  <c r="D239"/>
  <c r="C239"/>
  <c r="E237"/>
  <c r="D237"/>
  <c r="C237"/>
  <c r="E235"/>
  <c r="D235"/>
  <c r="C235"/>
  <c r="E233"/>
  <c r="D233"/>
  <c r="C233"/>
  <c r="E231"/>
  <c r="D231"/>
  <c r="C231"/>
  <c r="E229"/>
  <c r="D229"/>
  <c r="C229"/>
  <c r="E227"/>
  <c r="D227"/>
  <c r="C227"/>
  <c r="E225"/>
  <c r="D225"/>
  <c r="C225"/>
  <c r="E223"/>
  <c r="D223"/>
  <c r="C223"/>
  <c r="E221"/>
  <c r="D221"/>
  <c r="C221"/>
  <c r="E219"/>
  <c r="D219"/>
  <c r="C219"/>
  <c r="E217"/>
  <c r="D217"/>
  <c r="C217"/>
  <c r="E215"/>
  <c r="D215"/>
  <c r="C215"/>
  <c r="E213"/>
  <c r="D213"/>
  <c r="C213"/>
  <c r="E211"/>
  <c r="D211"/>
  <c r="C211"/>
  <c r="E209"/>
  <c r="D209"/>
  <c r="C209"/>
  <c r="E207"/>
  <c r="D207"/>
  <c r="C207"/>
  <c r="E205"/>
  <c r="D205"/>
  <c r="C205"/>
  <c r="E203"/>
  <c r="D203"/>
  <c r="C203"/>
  <c r="E201"/>
  <c r="D201"/>
  <c r="C201"/>
  <c r="E197"/>
  <c r="D197"/>
  <c r="C197"/>
  <c r="E195"/>
  <c r="D195"/>
  <c r="C195"/>
  <c r="C194" s="1"/>
  <c r="E192"/>
  <c r="D192"/>
  <c r="C192"/>
  <c r="E190"/>
  <c r="D190"/>
  <c r="D189" s="1"/>
  <c r="C190"/>
  <c r="C189" s="1"/>
  <c r="D330" l="1"/>
  <c r="D188" s="1"/>
  <c r="D187" s="1"/>
  <c r="E194"/>
  <c r="E188" s="1"/>
  <c r="E187" s="1"/>
  <c r="D299"/>
  <c r="D194"/>
  <c r="E189"/>
  <c r="E330"/>
  <c r="E299"/>
  <c r="C299"/>
  <c r="C188"/>
  <c r="C187" s="1"/>
  <c r="D10" l="1"/>
  <c r="E10"/>
  <c r="E184"/>
  <c r="E183" s="1"/>
  <c r="D184"/>
  <c r="D183" s="1"/>
  <c r="C184"/>
  <c r="C183" s="1"/>
  <c r="E181"/>
  <c r="D181"/>
  <c r="C181"/>
  <c r="E179"/>
  <c r="E178" s="1"/>
  <c r="D179"/>
  <c r="C179"/>
  <c r="E176"/>
  <c r="D176"/>
  <c r="C176"/>
  <c r="E174"/>
  <c r="D174"/>
  <c r="C174"/>
  <c r="E172"/>
  <c r="D172"/>
  <c r="C172"/>
  <c r="E169"/>
  <c r="D169"/>
  <c r="C169"/>
  <c r="E167"/>
  <c r="D167"/>
  <c r="C167"/>
  <c r="E165"/>
  <c r="D165"/>
  <c r="C165"/>
  <c r="E162"/>
  <c r="D162"/>
  <c r="C162"/>
  <c r="E160"/>
  <c r="D160"/>
  <c r="C160"/>
  <c r="E158"/>
  <c r="D158"/>
  <c r="C158"/>
  <c r="E156"/>
  <c r="D156"/>
  <c r="C156"/>
  <c r="E152"/>
  <c r="E151" s="1"/>
  <c r="D152"/>
  <c r="D151" s="1"/>
  <c r="C152"/>
  <c r="C151" s="1"/>
  <c r="E149"/>
  <c r="D149"/>
  <c r="C149"/>
  <c r="E147"/>
  <c r="D147"/>
  <c r="C147"/>
  <c r="E144"/>
  <c r="E142" s="1"/>
  <c r="D144"/>
  <c r="D142" s="1"/>
  <c r="C144"/>
  <c r="C142" s="1"/>
  <c r="E136"/>
  <c r="E135" s="1"/>
  <c r="D136"/>
  <c r="D135" s="1"/>
  <c r="C136"/>
  <c r="C135" s="1"/>
  <c r="E133"/>
  <c r="E129" s="1"/>
  <c r="D133"/>
  <c r="D129" s="1"/>
  <c r="C133"/>
  <c r="C129" s="1"/>
  <c r="E130"/>
  <c r="D130"/>
  <c r="C130"/>
  <c r="E126"/>
  <c r="E123" s="1"/>
  <c r="D126"/>
  <c r="D123" s="1"/>
  <c r="C126"/>
  <c r="C123" s="1"/>
  <c r="E120"/>
  <c r="E119" s="1"/>
  <c r="D120"/>
  <c r="D119" s="1"/>
  <c r="C120"/>
  <c r="C119" s="1"/>
  <c r="E117"/>
  <c r="E116" s="1"/>
  <c r="D117"/>
  <c r="D116" s="1"/>
  <c r="C117"/>
  <c r="C116" s="1"/>
  <c r="E114"/>
  <c r="E113" s="1"/>
  <c r="D114"/>
  <c r="D113" s="1"/>
  <c r="C114"/>
  <c r="C113" s="1"/>
  <c r="E110"/>
  <c r="D110"/>
  <c r="C110"/>
  <c r="E108"/>
  <c r="D108"/>
  <c r="C108"/>
  <c r="E106"/>
  <c r="D106"/>
  <c r="C106"/>
  <c r="E103"/>
  <c r="D103"/>
  <c r="C103"/>
  <c r="E101"/>
  <c r="E100" s="1"/>
  <c r="D101"/>
  <c r="D100" s="1"/>
  <c r="C101"/>
  <c r="C100" s="1"/>
  <c r="E98"/>
  <c r="D98"/>
  <c r="C98"/>
  <c r="E85"/>
  <c r="D85"/>
  <c r="C85"/>
  <c r="E80"/>
  <c r="D80"/>
  <c r="C80"/>
  <c r="E72"/>
  <c r="D72"/>
  <c r="C72"/>
  <c r="E69"/>
  <c r="D69"/>
  <c r="C69"/>
  <c r="E65"/>
  <c r="D65"/>
  <c r="C65"/>
  <c r="E62"/>
  <c r="D62"/>
  <c r="C62"/>
  <c r="E57"/>
  <c r="D57"/>
  <c r="C57"/>
  <c r="E55"/>
  <c r="D55"/>
  <c r="C55"/>
  <c r="E50"/>
  <c r="D50"/>
  <c r="C50"/>
  <c r="E47"/>
  <c r="D47"/>
  <c r="C47"/>
  <c r="E44"/>
  <c r="C44"/>
  <c r="E41"/>
  <c r="D41"/>
  <c r="C41"/>
  <c r="E35"/>
  <c r="E33" s="1"/>
  <c r="D35"/>
  <c r="D33" s="1"/>
  <c r="C35"/>
  <c r="C33" s="1"/>
  <c r="E14"/>
  <c r="D14"/>
  <c r="C14"/>
  <c r="E11"/>
  <c r="D11"/>
  <c r="C11"/>
  <c r="C10" s="1"/>
  <c r="C178" l="1"/>
  <c r="D178"/>
  <c r="D155"/>
  <c r="C155"/>
  <c r="E155"/>
  <c r="E78"/>
  <c r="E75" s="1"/>
  <c r="D78"/>
  <c r="D75" s="1"/>
  <c r="C78"/>
  <c r="C75" s="1"/>
  <c r="E61"/>
  <c r="C61"/>
  <c r="D61"/>
  <c r="C9"/>
  <c r="C68"/>
  <c r="D9"/>
  <c r="C146"/>
  <c r="C141" s="1"/>
  <c r="E9"/>
  <c r="E68"/>
  <c r="C122"/>
  <c r="C171"/>
  <c r="C32"/>
  <c r="E54"/>
  <c r="E53" s="1"/>
  <c r="D32"/>
  <c r="C54"/>
  <c r="C53" s="1"/>
  <c r="E171"/>
  <c r="C105"/>
  <c r="C97" s="1"/>
  <c r="D122"/>
  <c r="D68"/>
  <c r="E146"/>
  <c r="E141" s="1"/>
  <c r="E105"/>
  <c r="E97" s="1"/>
  <c r="D146"/>
  <c r="D141" s="1"/>
  <c r="D171"/>
  <c r="D105"/>
  <c r="D97" s="1"/>
  <c r="D54"/>
  <c r="D53" s="1"/>
  <c r="E32"/>
  <c r="E122"/>
  <c r="C154" l="1"/>
  <c r="C8" s="1"/>
  <c r="C350" s="1"/>
  <c r="E154"/>
  <c r="E8" s="1"/>
  <c r="E350" s="1"/>
  <c r="D154"/>
  <c r="D8" s="1"/>
  <c r="D350" s="1"/>
</calcChain>
</file>

<file path=xl/sharedStrings.xml><?xml version="1.0" encoding="utf-8"?>
<sst xmlns="http://schemas.openxmlformats.org/spreadsheetml/2006/main" count="695" uniqueCount="695">
  <si>
    <t>Налог на имущество организаций по имуществу, входящему в Единую систему газоснабжения</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</si>
  <si>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</si>
  <si>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</si>
  <si>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</si>
  <si>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</si>
  <si>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</si>
  <si>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</si>
  <si>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</si>
  <si>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</si>
  <si>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</si>
  <si>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</si>
  <si>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</si>
  <si>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</si>
  <si>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</si>
  <si>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</si>
  <si>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</si>
  <si>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</si>
  <si>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</si>
  <si>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</si>
  <si>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</si>
  <si>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</si>
  <si>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</si>
  <si>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</si>
  <si>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</si>
  <si>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</si>
  <si>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</si>
  <si>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</si>
  <si>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</si>
  <si>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</si>
  <si>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</si>
  <si>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</si>
  <si>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</si>
  <si>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</si>
  <si>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</si>
  <si>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</si>
  <si>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</si>
  <si>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</si>
  <si>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</si>
  <si>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</si>
  <si>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</si>
  <si>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</si>
  <si>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</si>
  <si>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</si>
  <si>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</si>
  <si>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</si>
  <si>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</si>
  <si>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</si>
  <si>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</si>
  <si>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</si>
  <si>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</si>
  <si>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</si>
  <si>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</si>
  <si>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</si>
  <si>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</si>
  <si>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</si>
  <si>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</si>
  <si>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</si>
  <si>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</si>
  <si>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</si>
  <si>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</si>
  <si>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</si>
  <si>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</si>
  <si>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</si>
  <si>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</si>
  <si>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</si>
  <si>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</si>
  <si>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</si>
  <si>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</si>
  <si>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</si>
  <si>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</si>
  <si>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</si>
  <si>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</si>
  <si>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</si>
  <si>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</si>
  <si>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</si>
  <si>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</si>
  <si>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</si>
  <si>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</si>
  <si>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</si>
  <si>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</si>
  <si>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</si>
  <si>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</si>
  <si>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</si>
  <si>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</si>
  <si>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</si>
  <si>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</si>
  <si>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</si>
  <si>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</si>
  <si>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</si>
  <si>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</si>
  <si>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</si>
  <si>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</si>
  <si>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</si>
  <si>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</si>
  <si>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</si>
  <si>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</si>
  <si>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</si>
  <si>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</si>
  <si>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</si>
  <si>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</si>
  <si>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</si>
  <si>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</si>
  <si>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</si>
  <si>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</si>
  <si>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</si>
  <si>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</si>
  <si>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</si>
  <si>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</si>
  <si>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</si>
  <si>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</si>
  <si>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</si>
  <si>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</si>
  <si>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</si>
  <si>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1 12 02030 01 0000 120</t>
  </si>
  <si>
    <t>1 12 04000 00 0000 120</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</si>
  <si>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</si>
  <si>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</si>
  <si>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</si>
  <si>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</si>
  <si>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</si>
  <si>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</si>
  <si>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</si>
  <si>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</si>
  <si>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</si>
  <si>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</si>
  <si>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</si>
  <si>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</si>
  <si>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</si>
  <si>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</si>
  <si>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</si>
  <si>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</si>
  <si>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</si>
  <si>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</si>
  <si>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</si>
  <si>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</si>
  <si>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</si>
  <si>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</si>
  <si>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</si>
  <si>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</si>
  <si>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</si>
  <si>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</si>
  <si>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</si>
  <si>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</si>
  <si>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</si>
  <si>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</si>
  <si>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</si>
  <si>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1 03 02140 01 0000 110</t>
  </si>
  <si>
    <t>1 05 01011 01 0000 110</t>
  </si>
  <si>
    <t>Налог, взимаемый с налогоплательщиков, выбравших в качестве объекта налогообложения доходы</t>
  </si>
  <si>
    <t>1 05 01021 01 0000 110</t>
  </si>
  <si>
    <t>1 03 02142 01 0000 110</t>
  </si>
  <si>
    <t xml:space="preserve">1 03 02143 01 0000 110
</t>
  </si>
  <si>
    <t xml:space="preserve">1 03 02231 01 0000 110
</t>
  </si>
  <si>
    <t xml:space="preserve">1 03 02241 01 0000 110
</t>
  </si>
  <si>
    <t xml:space="preserve">1 03 02251 01 0000 110
</t>
  </si>
  <si>
    <t xml:space="preserve">1 03 02261 01 0000 110
</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</si>
  <si>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</si>
  <si>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</si>
  <si>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</si>
  <si>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</si>
  <si>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</si>
  <si>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</si>
  <si>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</si>
  <si>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</si>
  <si>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</si>
  <si>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</si>
  <si>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</si>
  <si>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</si>
  <si>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</si>
  <si>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</si>
  <si>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</si>
  <si>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</si>
  <si>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</si>
  <si>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</si>
  <si>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</si>
  <si>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</si>
  <si>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</si>
  <si>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</si>
  <si>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</si>
  <si>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</si>
  <si>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</si>
  <si>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</si>
  <si>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</si>
  <si>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</si>
  <si>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</si>
  <si>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</si>
  <si>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</si>
  <si>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</si>
  <si>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</si>
  <si>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</si>
  <si>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</si>
  <si>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</si>
  <si>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</si>
  <si>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</si>
  <si>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</si>
  <si>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НАЛОГОВЫЕ И НЕНАЛОГОВЫЕ ДОХОДЫ</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</si>
  <si>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</si>
  <si>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</si>
  <si>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</si>
  <si>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</si>
  <si>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</si>
  <si>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</si>
  <si>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</si>
  <si>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</si>
  <si>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</si>
  <si>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</si>
  <si>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</si>
  <si>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</si>
  <si>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</si>
  <si>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</si>
  <si>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</si>
  <si>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</si>
  <si>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</si>
  <si>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</si>
  <si>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</si>
  <si>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</si>
  <si>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</si>
  <si>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</si>
  <si>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</si>
  <si>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</si>
  <si>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</si>
  <si>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</si>
  <si>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</si>
  <si>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</si>
  <si>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</si>
  <si>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</si>
  <si>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</si>
  <si>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</si>
  <si>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</si>
  <si>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</si>
  <si>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</si>
  <si>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</si>
  <si>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</si>
  <si>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</si>
  <si>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</si>
  <si>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</si>
  <si>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</si>
  <si>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</si>
  <si>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</si>
  <si>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</si>
  <si>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</si>
  <si>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</si>
  <si>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</si>
  <si>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 xml:space="preserve">Доходы, поступающие в порядке возмещения расходов, понесенных в связи с эксплуатацией имущества </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</si>
  <si>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</si>
  <si>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</si>
  <si>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</si>
  <si>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</si>
  <si>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</si>
  <si>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</si>
  <si>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</si>
  <si>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</si>
  <si>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</si>
  <si>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</si>
  <si>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</si>
  <si>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</si>
  <si>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1 11 05032 02 0000 120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</si>
  <si>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</si>
  <si>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</si>
  <si>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тыс. рублей</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</si>
  <si>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</si>
  <si>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1 01 02130 01 0000 110
</t>
  </si>
  <si>
    <t>1 16 10000 00 0000 140</t>
  </si>
  <si>
    <t>Платежи в целях возмещения причиненного ущерба (убытков)</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</si>
  <si>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</si>
  <si>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2026 год</t>
  </si>
  <si>
    <t>1 13 01031 01 0000 130</t>
  </si>
  <si>
    <t>Плата за предоставление сведений из Единого государственного реестра недвижимости</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</si>
  <si>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</si>
  <si>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</si>
  <si>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</si>
  <si>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</si>
  <si>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</si>
  <si>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</si>
  <si>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</si>
  <si>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</si>
  <si>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1 14 13020 02 0000 410</t>
  </si>
  <si>
    <t>ПРИЛОЖЕНИЕ 3</t>
  </si>
  <si>
    <t>2027 год</t>
  </si>
  <si>
    <t xml:space="preserve">Налог на прибыль организаций, зачисляемый в бюджеты бюджетной системы Российской Федерации по соответствующим ставкам </t>
  </si>
  <si>
    <t xml:space="preserve">1 08 07120 01 0000 110 </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</si>
  <si>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</si>
  <si>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</si>
  <si>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1 08 07550 01 0000 110
</t>
  </si>
  <si>
    <t>Государственная пошлина за государственный кадастровый учет</t>
  </si>
  <si>
    <t xml:space="preserve">1 08 07560 01 0000 110
</t>
  </si>
  <si>
    <t xml:space="preserve">1 08 07570 01 0000 110
</t>
  </si>
  <si>
    <t xml:space="preserve">1 08 05000 01 0000 110
</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</si>
  <si>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</si>
  <si>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</si>
  <si>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1 12 04017 02 0000 120</t>
  </si>
  <si>
    <t>Плата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</si>
  <si>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</si>
  <si>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</si>
  <si>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t>
    </r>
    <r>
      <rPr>
        <sz val="9"/>
        <rFont val="Times New Roman Cyr"/>
        <charset val="204"/>
      </rPr>
      <t xml:space="preserve">лавой </t>
    </r>
    <r>
      <rPr>
        <sz val="9"/>
        <rFont val="Times New Roman Cyr"/>
        <family val="1"/>
        <charset val="204"/>
      </rPr>
      <t>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r>
  </si>
  <si>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</si>
  <si>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</si>
  <si>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1 16 18000 02 0000 140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</si>
  <si>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</si>
  <si>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"Об областном бюджете на 2026 год                                                                                                                     и на плановый период 2027 и 2028 годов"</t>
  </si>
  <si>
    <t>ПРОГНОЗИРУЕМЫЕ  ДОХОДЫ ОБЛАСТНОГО БЮДЖЕТА НА 2026 ГОД
 И НА ПЛАНОВЫЙ ПЕРИОД 2027 И 2028 ГОДОВ</t>
  </si>
  <si>
    <t>2028 год</t>
  </si>
  <si>
    <t xml:space="preserve">1 01 01130 01 0000 110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</si>
  <si>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</si>
  <si>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</si>
  <si>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</si>
  <si>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</si>
  <si>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</si>
  <si>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</si>
  <si>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</si>
  <si>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</si>
  <si>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1 01 02 024 01 0000 110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</si>
  <si>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</si>
  <si>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</si>
  <si>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</si>
  <si>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t>
    </r>
    <r>
      <rPr>
        <sz val="10"/>
        <rFont val="Times New Roman Cyr"/>
        <charset val="204"/>
      </rPr>
      <t xml:space="preserve">тысяч </t>
    </r>
    <r>
      <rPr>
        <sz val="10"/>
        <rFont val="Times New Roman Cyr"/>
        <family val="1"/>
        <charset val="204"/>
      </rPr>
      <t xml:space="preserve">рублей </t>
    </r>
    <r>
      <rPr>
        <sz val="10"/>
        <rFont val="Times New Roman Cyr"/>
        <charset val="204"/>
      </rPr>
      <t>за налоговые периоды до 1 января 2025 года, а также в части суммы налога, не превышающей 312 тысяч рублей за налоговые периоды после 1 января 2025 года)</t>
    </r>
  </si>
  <si>
    <t xml:space="preserve">1 01 02140 01 0000 110
</t>
  </si>
  <si>
    <r>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t>
    </r>
    <r>
      <rPr>
        <sz val="10"/>
        <rFont val="Times New Roman Cyr"/>
        <charset val="204"/>
      </rPr>
      <t>тысяч</t>
    </r>
    <r>
      <rPr>
        <sz val="10"/>
        <rFont val="Times New Roman Cyr"/>
        <family val="1"/>
        <charset val="204"/>
      </rPr>
      <t xml:space="preserve"> рублей </t>
    </r>
    <r>
      <rPr>
        <sz val="10"/>
        <rFont val="Times New Roman Cyr"/>
        <charset val="204"/>
      </rPr>
      <t>за налоговые периоды до 1 января 2025 года, а также в части суммы налога, превышающей 312 тысяч рублей за налоговые периоды после 1 января 2025 года)</t>
    </r>
  </si>
  <si>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</si>
  <si>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</si>
  <si>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</si>
  <si>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</si>
  <si>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</si>
  <si>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</si>
  <si>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</si>
  <si>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</si>
  <si>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</si>
  <si>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</si>
  <si>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</si>
  <si>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</si>
  <si>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</si>
  <si>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</si>
  <si>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</si>
  <si>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</si>
  <si>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 xml:space="preserve">1 08 07160 01 0000 110
</t>
  </si>
  <si>
    <t>1 08 07200 01 0000 110</t>
  </si>
  <si>
    <t xml:space="preserve">Прочие государственные пошлины за государственную регистрацию, а также за совершение прочих юридически значимых действий </t>
  </si>
  <si>
    <t>Государственная пошлина за осуществляемые одновременно государственный кадастровый учет и государственную регистрацию прав</t>
  </si>
  <si>
    <t>Государственная пошлина за ускоренную процедуру  государственного кадастрового учета и (или) государственной регистрации прав</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</si>
  <si>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</si>
  <si>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</si>
  <si>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1 12 01000 01 0000 120</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</si>
  <si>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</si>
  <si>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</si>
  <si>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</si>
  <si>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</si>
  <si>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</si>
  <si>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</si>
  <si>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</si>
  <si>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</si>
  <si>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1 16 07000 00 0000 140</t>
  </si>
  <si>
    <t xml:space="preserve">1 16 10050 00 0000 140
</t>
  </si>
  <si>
    <t xml:space="preserve">Платежи в целях возмещения убытков, причиненных уклонением от заключения государственного контракта
</t>
  </si>
  <si>
    <t xml:space="preserve">1 16 10056 02 0000 140
</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</si>
  <si>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</si>
  <si>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</si>
  <si>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</si>
  <si>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</si>
  <si>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</si>
  <si>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</si>
  <si>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</si>
  <si>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</si>
  <si>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</si>
  <si>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1 12 01030 01 0000 120</t>
  </si>
  <si>
    <t>1 12 01010 01 0000 120</t>
  </si>
  <si>
    <t>1 12 01040 01 0000 120</t>
  </si>
  <si>
    <t>1 11 09040 00 0000 120</t>
  </si>
  <si>
    <t>1 11 09042 02 0000 120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</si>
  <si>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</si>
  <si>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</si>
  <si>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</si>
  <si>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</si>
  <si>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</si>
  <si>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</si>
  <si>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</si>
  <si>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</si>
  <si>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2 02 15001 02 0000 150</t>
  </si>
  <si>
    <t>Дотации бюджетам субъектов Российской Федерации на выравнивание бюджетной обеспеченности</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</si>
  <si>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</si>
  <si>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</si>
  <si>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</si>
  <si>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</si>
  <si>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</si>
  <si>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</si>
  <si>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</si>
  <si>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</si>
  <si>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</si>
  <si>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</si>
  <si>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2 02 25052 00 0000 150</t>
  </si>
  <si>
    <t>Субсидии бюджетам на преобразование учебных корпусов и общежитий колледжей как неотъемлемой части учебно-производственного комплекса</t>
  </si>
  <si>
    <t>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</si>
  <si>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</si>
  <si>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2 02 25066 02 0000 150</t>
  </si>
  <si>
    <t>2 02 25082 02 0000 150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</si>
  <si>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</si>
  <si>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2 02 25107 00 0000 150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</si>
  <si>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</si>
  <si>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2 02 25107 02 0000 150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</si>
  <si>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</si>
  <si>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</si>
  <si>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</si>
  <si>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</si>
  <si>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</si>
  <si>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2 02 25152 00 0000 150</t>
  </si>
  <si>
    <t>Субсидии бюджетам на обеспечение беременных женщин с сахарным диабетом системами непрерывного мониторинга глюкозы</t>
  </si>
  <si>
    <t>2 02 25152 02 0000 150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</si>
  <si>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</si>
  <si>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2 02 25154 00 0000 150</t>
  </si>
  <si>
    <t>Субсидии бюджетам на реализацию мероприятий по модернизации коммунальной инфраструктуры</t>
  </si>
  <si>
    <t>2 02 25154 02 0000 150</t>
  </si>
  <si>
    <t>Субсидии бюджетам субъектов Российской Федерации на реализацию мероприятий по модернизации коммунальной инфраструктуры</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</si>
  <si>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</si>
  <si>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</si>
  <si>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</si>
  <si>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</si>
  <si>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</si>
  <si>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</si>
  <si>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</si>
  <si>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</si>
  <si>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2 02 25201 00 0000 150</t>
  </si>
  <si>
    <t>Субсидии бюджетам на развитие паллиативной медицинской помощи</t>
  </si>
  <si>
    <t>2 02 25201 02 0000 150</t>
  </si>
  <si>
    <t>Субсидии бюджетам субъектов Российской Федерации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</si>
  <si>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</si>
  <si>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</si>
  <si>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</si>
  <si>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</si>
  <si>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2 02 25214 00 0000 150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</si>
  <si>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</si>
  <si>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</si>
  <si>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</si>
  <si>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2 02 25216 00 0000 150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</si>
  <si>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</si>
  <si>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</si>
  <si>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</si>
  <si>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2 02 25228 00 0000 150</t>
  </si>
  <si>
    <t>Субсидии бюджетам на оснащение объектов спортивной инфраструктуры спортивно-технологическим оборудованием</t>
  </si>
  <si>
    <t>2 02 25228 02 0000 150</t>
  </si>
  <si>
    <t>2 02 25229 00 0000 150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</si>
  <si>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</si>
  <si>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</si>
  <si>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</si>
  <si>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2 02 25256 00 0000 150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</si>
  <si>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</si>
  <si>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</si>
  <si>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</si>
  <si>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2 02 25289 00 0000 150</t>
  </si>
  <si>
    <t>Субсидии бюджетам в целях достижения результатов федерального проекта "Производительность труда"</t>
  </si>
  <si>
    <t>2 02 25289 02 0000 150</t>
  </si>
  <si>
    <t>Субсидии бюджетам субъектов Российской Федерации в целях достижения результатов федерального проекта "Производительность труда"</t>
  </si>
  <si>
    <t>2 02 25292 00 0000 150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</si>
  <si>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</si>
  <si>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</si>
  <si>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</si>
  <si>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</si>
  <si>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</si>
  <si>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</si>
  <si>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</si>
  <si>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2 02 25315 00 0000 150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</si>
  <si>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</si>
  <si>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</si>
  <si>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</si>
  <si>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2 02 25318 00 0000 150</t>
  </si>
  <si>
    <t>Субсидии бюджетам на реализацию проектов комплексного развития территорий</t>
  </si>
  <si>
    <t>2 02 25318 02 0000 150</t>
  </si>
  <si>
    <t>Субсидии бюджетам субъектов Российской Федерации на реализацию проектов комплексного развития территорий</t>
  </si>
  <si>
    <t>2 02 25341 00 0000 150</t>
  </si>
  <si>
    <t>Субсидии бюджетам на развитие сельского туризма</t>
  </si>
  <si>
    <t>2 02 25341 02 0000 150</t>
  </si>
  <si>
    <t>Субсидии бюджетам субъектов Российской Федерации на развитие сельского туризма</t>
  </si>
  <si>
    <t>2 02 25348 00 0000 150</t>
  </si>
  <si>
    <t>Субсидии бюджетам на модернизацию региональных и муниципальных библиотек</t>
  </si>
  <si>
    <t>2 02 25348 02 0000 150</t>
  </si>
  <si>
    <t>Субсидии бюджетам субъектов Российской Федерации на модернизацию региональных и муниципальных библиотек</t>
  </si>
  <si>
    <t>2 02 25358 00 0000 150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</si>
  <si>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</si>
  <si>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2 02 25358 02 0000 150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</si>
  <si>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</si>
  <si>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</si>
  <si>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</si>
  <si>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</si>
  <si>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</si>
  <si>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2 02 25402 02 0000 150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</si>
  <si>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</si>
  <si>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</si>
  <si>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</si>
  <si>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2 02 25447 00 0000 150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</si>
  <si>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</si>
  <si>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</si>
  <si>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</si>
  <si>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</si>
  <si>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</si>
  <si>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</si>
  <si>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</si>
  <si>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</si>
  <si>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</si>
  <si>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</si>
  <si>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</si>
  <si>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</si>
  <si>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</si>
  <si>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2 02 25468 00 0000 150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</si>
  <si>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</si>
  <si>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2 02 25468 02 0000 150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</si>
  <si>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</si>
  <si>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2 02 25494 00 0000 150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</si>
  <si>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</si>
  <si>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</si>
  <si>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</si>
  <si>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2 02 25497 00 0000 150</t>
  </si>
  <si>
    <t>Субсидии бюджетам на реализацию мероприятий по обеспечению жильем молодых семей</t>
  </si>
  <si>
    <t>2 02 25497 02 0000 150</t>
  </si>
  <si>
    <t>Субсидии бюджетам субъектов Российской Федерации на реализацию мероприятий по обеспечению жильем молодых семей</t>
  </si>
  <si>
    <t>2 02 25501 00 0000 150</t>
  </si>
  <si>
    <t xml:space="preserve">Субсидии бюджетам на поддержку приоритетных направлений агропромышленного комплекса </t>
  </si>
  <si>
    <t>2 02 25501 02 0000 150</t>
  </si>
  <si>
    <t>Субсидии бюджетам субъектов Российской Федерации на поддержку приоритетных направлений агропромышленного комплекса</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</si>
  <si>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</si>
  <si>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</si>
  <si>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</si>
  <si>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</si>
  <si>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2 02 25514 00 0000 150</t>
  </si>
  <si>
    <t>Субсидии бюджетам на реализацию мероприятий субъектов Российской Федерации в сфере реабилитации и абилитации инвалидов</t>
  </si>
  <si>
    <t>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</si>
  <si>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</si>
  <si>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2 02 25517 00 0000 150</t>
  </si>
  <si>
    <t>Субсидии бюджетам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</si>
  <si>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</si>
  <si>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</si>
  <si>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</si>
  <si>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Субсидии бюджетам на поддержку отрасли культуры</t>
  </si>
  <si>
    <t>2 02 25519 02 0000 150</t>
  </si>
  <si>
    <t>Субсидии бюджетам субъектов Российской Федерации на поддержку отрасли культуры</t>
  </si>
  <si>
    <t>2 02 25522 00 0000 150</t>
  </si>
  <si>
    <t xml:space="preserve">Субсидии бюджетам на создание модульных некапитальных средств размещения при реализации инвестиционных проектов
</t>
  </si>
  <si>
    <t>2 02 25522 02 0000 150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</si>
  <si>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
</t>
  </si>
  <si>
    <t>2 02 25533 00 0000 150</t>
  </si>
  <si>
    <t>Субсидии бюджетам на реализацию мероприятий по содействию повышения кадровой обеспеченности предприятий агропромышленного комплекса</t>
  </si>
  <si>
    <t>2 02 25533 02 0000 150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</si>
  <si>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</si>
  <si>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2 02 25544 00 0000 150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</si>
  <si>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</si>
  <si>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2 02 25544 02 0000 150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</si>
  <si>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</si>
  <si>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2 02 25545 00 0000 150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</si>
  <si>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</si>
  <si>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</si>
  <si>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</si>
  <si>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2 02 25546 00 0000 150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</si>
  <si>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</si>
  <si>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2 02 25546 02 0000 150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</si>
  <si>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</si>
  <si>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2 02 25551 00 0000 150</t>
  </si>
  <si>
    <t>Субсидии бюджетам на проведение ремонта и (или) материально-технического оснащения региональных и (или) муниципальных филармоний</t>
  </si>
  <si>
    <t>2 02 25551 02 0000 150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</si>
  <si>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</si>
  <si>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 xml:space="preserve">2 02 25554 02 0000 150
</t>
  </si>
  <si>
    <t>Субсидии бюджетам субъектов Российской Федерации на обеспечение закупки авиационных работ в целях оказания медицинской помощи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</si>
  <si>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</si>
  <si>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</si>
  <si>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</si>
  <si>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</si>
  <si>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</si>
  <si>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</si>
  <si>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</si>
  <si>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</si>
  <si>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</si>
  <si>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</si>
  <si>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</si>
  <si>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</si>
  <si>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2 02 25590 00 0000 150</t>
  </si>
  <si>
    <t>Субсидии бюджетам на техническое оснащение региональных и муниципальных музеев</t>
  </si>
  <si>
    <t>2 02 25590 02 0000 150</t>
  </si>
  <si>
    <t>Субсидии бюджетам субъектов Российской Федерации на техническое оснащение региональных и муниципальных музеев</t>
  </si>
  <si>
    <t>2 02 25597 00 0000 150</t>
  </si>
  <si>
    <t>Субсидии бюджетам на модернизацию региональных и муниципальных музеев</t>
  </si>
  <si>
    <t>2 02 25597 02 0000 150</t>
  </si>
  <si>
    <t>Субсидии бюджетам субъектов Российской Федерации на модернизацию региональных и муниципальных музеев</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</si>
  <si>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</si>
  <si>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</si>
  <si>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</si>
  <si>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</si>
  <si>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</si>
  <si>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</si>
  <si>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</si>
  <si>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2 02 25753 00 0000 150</t>
  </si>
  <si>
    <t>Субсидии бюджетам на софинансирование закупки и монтажа оборудования для создания "умных" спортивных площадок</t>
  </si>
  <si>
    <t>2 02 25753 02 0000 150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</si>
  <si>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</si>
  <si>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2 02 30000 00 0000 150</t>
  </si>
  <si>
    <t>Субвенции бюджетам бюджетной системы Российской Федерации</t>
  </si>
  <si>
    <t>2 02 35063 00 0000 150</t>
  </si>
  <si>
    <t>Субвенции бюджетам на создание и развитие (модернизацию) объектов лесного семеноводства и питомнических хозяйств</t>
  </si>
  <si>
    <t>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</si>
  <si>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</si>
  <si>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2 02 35118 00 0000 150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</si>
  <si>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</si>
  <si>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2 02 35118 02 0000 150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</si>
  <si>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</si>
  <si>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</si>
  <si>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</si>
  <si>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</si>
  <si>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</si>
  <si>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</si>
  <si>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</si>
  <si>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</si>
  <si>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</si>
  <si>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</si>
  <si>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</si>
  <si>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</si>
  <si>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</si>
  <si>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</si>
  <si>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</si>
  <si>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</si>
  <si>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</si>
  <si>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</si>
  <si>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</si>
  <si>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</si>
  <si>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</si>
  <si>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</si>
  <si>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</si>
  <si>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</si>
  <si>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</si>
  <si>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2 02 35250 00 0000 150</t>
  </si>
  <si>
    <t>Субвенции бюджетам на оплату жилищно-коммунальных услуг отдельным категориям граждан</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</si>
  <si>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</si>
  <si>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</si>
  <si>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</si>
  <si>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</si>
  <si>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</si>
  <si>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</si>
  <si>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</si>
  <si>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</si>
  <si>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 xml:space="preserve">2 02 35429 00 0000 150
</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</si>
  <si>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</si>
  <si>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2 02 35429 02 0000 150
</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</si>
  <si>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</si>
  <si>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2 02 35430 00 0000 150</t>
  </si>
  <si>
    <t>Субвенции бюджетам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</si>
  <si>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2 02 35430 02 0000 150</t>
  </si>
  <si>
    <t>Субвенции бюджетам субъектов Российской Федерации на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</si>
  <si>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 xml:space="preserve">2 02 35432 00 0000 150
</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</si>
  <si>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</si>
  <si>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2 02 35432 02 0000 150
</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</si>
  <si>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</si>
  <si>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2 02 35460 00 0000 150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</si>
  <si>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</si>
  <si>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2 02 35460 02 0000 150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</si>
  <si>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</si>
  <si>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</si>
  <si>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</si>
  <si>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</si>
  <si>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</si>
  <si>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</si>
  <si>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</si>
  <si>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</si>
  <si>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</si>
  <si>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</si>
  <si>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</si>
  <si>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</si>
  <si>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</si>
  <si>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2 02 45161 00 0000 150</t>
  </si>
  <si>
    <t>2 02 45161 02 0000 150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</si>
  <si>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</si>
  <si>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</si>
  <si>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</si>
  <si>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</si>
  <si>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</si>
  <si>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</si>
  <si>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</si>
  <si>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</si>
  <si>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</si>
  <si>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</si>
  <si>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</si>
  <si>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</si>
  <si>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</si>
  <si>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</si>
  <si>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</si>
  <si>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</si>
  <si>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</si>
  <si>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</si>
  <si>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</si>
  <si>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</si>
  <si>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</si>
  <si>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</si>
  <si>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</si>
  <si>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</si>
  <si>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</si>
  <si>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</si>
  <si>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ВСЕГО ДОХОДОВ</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</si>
  <si>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</si>
  <si>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</si>
  <si>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</si>
  <si>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</si>
  <si>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Субсидии бюджетам субъектов Российской Федерации на оснащение объектов спортивной инфраструктуры спортивно-технологическим оборудованием</t>
  </si>
</sst>
</file>

<file path=xl/styles.xml><?xml version="1.0" encoding="utf-8"?>
<styleSheet xmlns="http://schemas.openxmlformats.org/spreadsheetml/2006/main">
  <numFmts count="2">
    <numFmt numFmtId="164" formatCode="#,##0.0"/>
    <numFmt numFmtId="165" formatCode="&quot;&quot;###,##0.0"/>
  </numFmts>
  <fonts count="30">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sz val="10"/>
      <name val="Times New Roman"/>
      <family val="1"/>
      <charset val="204"/>
    </font>
    <font>
      <sz val="10"/>
      <name val="Arial"/>
      <family val="2"/>
      <charset val="204"/>
    </font>
    <font>
      <b/>
      <sz val="10"/>
      <name val="Times New Roman"/>
      <family val="1"/>
      <charset val="204"/>
    </font>
    <font>
      <sz val="10"/>
      <name val="Times New Roman Cyr"/>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sz val="10"/>
      <color theme="1"/>
      <name val="Times New Roman"/>
      <family val="1"/>
      <charset val="204"/>
    </font>
    <font>
      <sz val="10"/>
      <color theme="1"/>
      <name val="Times New Roman Cyr"/>
      <family val="1"/>
      <charset val="204"/>
    </font>
    <font>
      <sz val="12"/>
      <name val="Arial"/>
      <family val="2"/>
      <charset val="204"/>
    </font>
    <font>
      <sz val="9"/>
      <color theme="1"/>
      <name val="Times New Roman"/>
      <family val="1"/>
      <charset val="204"/>
    </font>
    <font>
      <b/>
      <sz val="10"/>
      <name val="Times New Roman"/>
      <family val="1"/>
    </font>
    <font>
      <sz val="10"/>
      <name val="Times New Roman"/>
      <family val="1"/>
    </font>
    <font>
      <b/>
      <sz val="10"/>
      <color theme="1"/>
      <name val="Times New Roman"/>
      <family val="1"/>
    </font>
    <font>
      <sz val="10"/>
      <color indexed="8"/>
      <name val="Times New Roman Cyr"/>
    </font>
    <font>
      <sz val="10"/>
      <color rgb="FF000000"/>
      <name val="Times New Roman"/>
      <family val="1"/>
      <charset val="204"/>
    </font>
    <font>
      <sz val="10"/>
      <name val="Times New Roman (PCL6)"/>
      <family val="1"/>
    </font>
    <font>
      <sz val="10"/>
      <color indexed="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3" fillId="0" borderId="0"/>
    <xf numFmtId="0" fontId="18" fillId="0" borderId="0"/>
    <xf numFmtId="0" fontId="7" fillId="0" borderId="0"/>
    <xf numFmtId="0" fontId="1" fillId="0" borderId="0"/>
    <xf numFmtId="0" fontId="7" fillId="0" borderId="0"/>
  </cellStyleXfs>
  <cellXfs count="172">
    <xf numFmtId="0" fontId="0" fillId="0" borderId="0" xfId="0"/>
    <xf numFmtId="0" fontId="2" fillId="0" borderId="0" xfId="4" applyFont="1" applyFill="1" applyBorder="1"/>
    <xf numFmtId="0" fontId="3" fillId="0" borderId="0" xfId="4" applyFont="1" applyFill="1" applyBorder="1" applyAlignment="1">
      <alignment vertical="center"/>
    </xf>
    <xf numFmtId="0" fontId="12"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9" fillId="0" borderId="1" xfId="4" applyFont="1" applyFill="1" applyBorder="1" applyAlignment="1">
      <alignment horizontal="left" vertical="top" wrapText="1"/>
    </xf>
    <xf numFmtId="0" fontId="9"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6"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6" fillId="0" borderId="1" xfId="0" applyFont="1" applyFill="1" applyBorder="1" applyAlignment="1">
      <alignment horizontal="left" vertical="top" wrapText="1"/>
    </xf>
    <xf numFmtId="0" fontId="8" fillId="0" borderId="1" xfId="0" applyFont="1" applyFill="1" applyBorder="1" applyAlignment="1">
      <alignment horizontal="left" vertical="top"/>
    </xf>
    <xf numFmtId="49" fontId="6" fillId="0" borderId="1" xfId="0" applyNumberFormat="1" applyFont="1" applyFill="1" applyBorder="1" applyAlignment="1">
      <alignment horizontal="left" vertical="top" wrapText="1"/>
    </xf>
    <xf numFmtId="49" fontId="8" fillId="0" borderId="1" xfId="0" applyNumberFormat="1" applyFont="1" applyFill="1" applyBorder="1" applyAlignment="1">
      <alignment horizontal="left" vertical="top" wrapText="1"/>
    </xf>
    <xf numFmtId="0" fontId="6" fillId="0" borderId="1" xfId="0" applyFont="1" applyFill="1" applyBorder="1" applyAlignment="1">
      <alignment horizontal="left" vertical="top"/>
    </xf>
    <xf numFmtId="164" fontId="2" fillId="0" borderId="1" xfId="4" applyNumberFormat="1" applyFont="1" applyFill="1" applyBorder="1" applyAlignment="1"/>
    <xf numFmtId="164" fontId="3" fillId="0" borderId="1" xfId="4" applyNumberFormat="1" applyFont="1" applyFill="1" applyBorder="1" applyAlignment="1"/>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6" fillId="0" borderId="1" xfId="0" applyNumberFormat="1" applyFont="1" applyFill="1" applyBorder="1" applyAlignment="1">
      <alignment horizontal="left" vertical="top"/>
    </xf>
    <xf numFmtId="0" fontId="6" fillId="0" borderId="1" xfId="4" applyFont="1" applyFill="1" applyBorder="1" applyAlignment="1" applyProtection="1">
      <alignment horizontal="left" vertical="top" wrapText="1"/>
    </xf>
    <xf numFmtId="0" fontId="6" fillId="0" borderId="1" xfId="4" applyNumberFormat="1" applyFont="1" applyFill="1" applyBorder="1" applyAlignment="1" applyProtection="1">
      <alignment horizontal="justify" vertical="top" wrapText="1"/>
    </xf>
    <xf numFmtId="0" fontId="9" fillId="0" borderId="1" xfId="4" applyFont="1" applyFill="1" applyBorder="1" applyAlignment="1" applyProtection="1">
      <alignment horizontal="left" vertical="top" wrapText="1"/>
    </xf>
    <xf numFmtId="0" fontId="9"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6" fillId="0" borderId="1" xfId="0" applyFont="1" applyFill="1" applyBorder="1" applyAlignment="1" applyProtection="1">
      <alignment vertical="top"/>
    </xf>
    <xf numFmtId="0" fontId="6" fillId="0" borderId="1" xfId="0" applyFont="1" applyFill="1" applyBorder="1" applyAlignment="1" applyProtection="1">
      <alignment horizontal="justify" vertical="top" wrapText="1"/>
    </xf>
    <xf numFmtId="0" fontId="6" fillId="0" borderId="1" xfId="0" applyFont="1" applyFill="1" applyBorder="1" applyAlignment="1" applyProtection="1">
      <alignment horizontal="left" vertical="top"/>
    </xf>
    <xf numFmtId="0" fontId="6" fillId="0" borderId="1" xfId="0" applyNumberFormat="1" applyFont="1" applyFill="1" applyBorder="1" applyAlignment="1" applyProtection="1">
      <alignment horizontal="justify" vertical="top" wrapText="1"/>
    </xf>
    <xf numFmtId="0" fontId="6" fillId="0" borderId="1" xfId="0" applyFont="1" applyFill="1" applyBorder="1" applyAlignment="1">
      <alignment vertical="top"/>
    </xf>
    <xf numFmtId="0" fontId="6" fillId="0" borderId="1" xfId="4" applyNumberFormat="1" applyFont="1" applyFill="1" applyBorder="1" applyAlignment="1">
      <alignment horizontal="justify" vertical="top" wrapText="1"/>
    </xf>
    <xf numFmtId="0" fontId="8" fillId="0" borderId="1" xfId="0" applyFont="1" applyFill="1" applyBorder="1" applyAlignment="1">
      <alignment horizontal="left" vertical="top" wrapText="1"/>
    </xf>
    <xf numFmtId="0" fontId="6" fillId="0" borderId="1" xfId="4" applyFont="1" applyFill="1" applyBorder="1" applyAlignment="1">
      <alignment horizontal="left" vertical="top" wrapText="1"/>
    </xf>
    <xf numFmtId="0" fontId="6" fillId="0" borderId="1" xfId="0" applyFont="1" applyFill="1" applyBorder="1" applyAlignment="1">
      <alignment horizontal="justify" vertical="top"/>
    </xf>
    <xf numFmtId="0" fontId="8" fillId="0" borderId="1" xfId="0" applyNumberFormat="1"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9" fillId="0" borderId="0" xfId="4" applyNumberFormat="1" applyFont="1" applyFill="1" applyBorder="1" applyAlignment="1"/>
    <xf numFmtId="164" fontId="2" fillId="0" borderId="0" xfId="4" applyNumberFormat="1" applyFont="1" applyFill="1" applyBorder="1" applyAlignment="1"/>
    <xf numFmtId="0" fontId="6" fillId="0" borderId="1" xfId="1" applyNumberFormat="1" applyFont="1" applyFill="1" applyBorder="1" applyAlignment="1" applyProtection="1">
      <alignment horizontal="justify" vertical="top" wrapText="1"/>
      <protection hidden="1"/>
    </xf>
    <xf numFmtId="0" fontId="8" fillId="0" borderId="0" xfId="4" applyFont="1" applyFill="1" applyBorder="1" applyAlignment="1">
      <alignment horizontal="center" wrapText="1"/>
    </xf>
    <xf numFmtId="0" fontId="8" fillId="0" borderId="0" xfId="4" applyFont="1" applyFill="1" applyBorder="1" applyAlignment="1">
      <alignment horizontal="center" vertical="top" wrapText="1"/>
    </xf>
    <xf numFmtId="0" fontId="14" fillId="0" borderId="1" xfId="0" applyFont="1" applyFill="1" applyBorder="1" applyAlignment="1">
      <alignment horizontal="justify" vertical="top"/>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4"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4" fillId="0" borderId="1" xfId="1" applyNumberFormat="1" applyFont="1" applyFill="1" applyBorder="1" applyAlignment="1" applyProtection="1">
      <alignment horizontal="left" vertical="top" wrapText="1"/>
      <protection hidden="1"/>
    </xf>
    <xf numFmtId="0" fontId="15" fillId="0" borderId="1" xfId="4" applyFont="1" applyFill="1" applyBorder="1" applyAlignment="1">
      <alignment horizontal="justify" vertical="top" wrapText="1"/>
    </xf>
    <xf numFmtId="0" fontId="15" fillId="0" borderId="1" xfId="4" applyFont="1" applyFill="1" applyBorder="1" applyAlignment="1">
      <alignment horizontal="left" vertical="top" wrapText="1"/>
    </xf>
    <xf numFmtId="0" fontId="16" fillId="0" borderId="0" xfId="4" applyFont="1" applyFill="1" applyBorder="1" applyAlignment="1">
      <alignment horizontal="right"/>
    </xf>
    <xf numFmtId="0" fontId="16" fillId="0" borderId="0" xfId="4" applyFont="1" applyFill="1" applyBorder="1"/>
    <xf numFmtId="0" fontId="14" fillId="0" borderId="1" xfId="0" applyFont="1" applyFill="1" applyBorder="1" applyAlignment="1">
      <alignment horizontal="left" vertical="top"/>
    </xf>
    <xf numFmtId="0" fontId="14" fillId="0" borderId="1" xfId="0" applyFont="1" applyFill="1" applyBorder="1" applyAlignment="1" applyProtection="1">
      <alignment vertical="top"/>
    </xf>
    <xf numFmtId="0" fontId="14" fillId="0" borderId="1" xfId="0" applyFont="1" applyFill="1" applyBorder="1" applyAlignment="1" applyProtection="1">
      <alignment horizontal="justify" vertical="top" wrapText="1"/>
    </xf>
    <xf numFmtId="0" fontId="14" fillId="0" borderId="1" xfId="0" applyFont="1" applyFill="1" applyBorder="1" applyAlignment="1">
      <alignment horizontal="justify" vertical="top" wrapText="1"/>
    </xf>
    <xf numFmtId="0" fontId="14" fillId="0" borderId="1" xfId="0" applyFont="1" applyFill="1" applyBorder="1" applyAlignment="1" applyProtection="1">
      <alignment horizontal="left" vertical="top"/>
    </xf>
    <xf numFmtId="0" fontId="14" fillId="0" borderId="1" xfId="0" applyNumberFormat="1" applyFont="1" applyFill="1" applyBorder="1" applyAlignment="1" applyProtection="1">
      <alignment horizontal="justify" vertical="top" wrapText="1"/>
    </xf>
    <xf numFmtId="49" fontId="14" fillId="0" borderId="1" xfId="0" applyNumberFormat="1" applyFont="1" applyFill="1" applyBorder="1" applyAlignment="1">
      <alignment horizontal="left" vertical="top"/>
    </xf>
    <xf numFmtId="0" fontId="16" fillId="0" borderId="0" xfId="4" applyFont="1" applyFill="1" applyBorder="1" applyAlignment="1">
      <alignment horizontal="right" vertical="center"/>
    </xf>
    <xf numFmtId="0" fontId="16" fillId="0" borderId="0" xfId="4" applyFont="1" applyFill="1" applyBorder="1" applyAlignment="1">
      <alignment vertical="center"/>
    </xf>
    <xf numFmtId="0" fontId="14" fillId="0" borderId="1" xfId="3" applyFont="1" applyFill="1" applyBorder="1" applyAlignment="1" applyProtection="1">
      <alignment horizontal="left" vertical="top"/>
      <protection hidden="1"/>
    </xf>
    <xf numFmtId="0" fontId="14" fillId="0" borderId="1" xfId="3" applyFont="1" applyFill="1" applyBorder="1" applyAlignment="1" applyProtection="1">
      <alignment horizontal="justify" vertical="top" wrapText="1"/>
      <protection hidden="1"/>
    </xf>
    <xf numFmtId="0" fontId="14" fillId="0" borderId="1" xfId="0" applyFont="1" applyFill="1" applyBorder="1" applyAlignment="1">
      <alignment horizontal="left" vertical="top" wrapText="1"/>
    </xf>
    <xf numFmtId="0" fontId="17" fillId="0" borderId="0" xfId="4" applyFont="1" applyFill="1" applyBorder="1" applyAlignment="1">
      <alignment horizontal="right"/>
    </xf>
    <xf numFmtId="0" fontId="17" fillId="0" borderId="0" xfId="4" applyFont="1" applyFill="1" applyBorder="1"/>
    <xf numFmtId="49" fontId="14"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6" fillId="0" borderId="0" xfId="0" applyFont="1" applyFill="1" applyBorder="1" applyAlignment="1">
      <alignment horizontal="justify" vertical="top" wrapText="1"/>
    </xf>
    <xf numFmtId="164" fontId="20" fillId="0" borderId="0" xfId="4" applyNumberFormat="1" applyFont="1" applyFill="1" applyBorder="1"/>
    <xf numFmtId="164" fontId="2" fillId="0" borderId="0" xfId="5" applyNumberFormat="1" applyFont="1" applyFill="1" applyBorder="1"/>
    <xf numFmtId="0" fontId="4" fillId="0" borderId="1" xfId="4" applyNumberFormat="1" applyFont="1" applyFill="1" applyBorder="1" applyAlignment="1">
      <alignment horizontal="justify" vertical="top" wrapText="1"/>
    </xf>
    <xf numFmtId="0" fontId="14" fillId="0" borderId="1" xfId="4" applyNumberFormat="1" applyFont="1" applyFill="1" applyBorder="1" applyAlignment="1" applyProtection="1">
      <alignment horizontal="justify" vertical="top" wrapText="1"/>
    </xf>
    <xf numFmtId="0" fontId="15" fillId="0" borderId="1" xfId="4" applyNumberFormat="1" applyFont="1" applyFill="1" applyBorder="1" applyAlignment="1">
      <alignment horizontal="justify" vertical="top" wrapText="1"/>
    </xf>
    <xf numFmtId="0" fontId="6" fillId="0" borderId="1" xfId="4" applyFont="1" applyFill="1" applyBorder="1" applyAlignment="1">
      <alignment horizontal="justify" vertical="top" wrapText="1"/>
    </xf>
    <xf numFmtId="0" fontId="6" fillId="0" borderId="1" xfId="1" applyNumberFormat="1" applyFont="1" applyFill="1" applyBorder="1" applyAlignment="1" applyProtection="1">
      <alignment horizontal="left" vertical="top" wrapText="1"/>
      <protection hidden="1"/>
    </xf>
    <xf numFmtId="164" fontId="3" fillId="0" borderId="1" xfId="4" applyNumberFormat="1" applyFont="1" applyFill="1" applyBorder="1" applyAlignment="1" applyProtection="1">
      <alignment horizontal="right" wrapText="1"/>
    </xf>
    <xf numFmtId="164" fontId="2" fillId="0" borderId="1" xfId="4" applyNumberFormat="1" applyFont="1" applyFill="1" applyBorder="1" applyAlignment="1" applyProtection="1">
      <alignment horizontal="right" wrapText="1"/>
    </xf>
    <xf numFmtId="0" fontId="14" fillId="0" borderId="1" xfId="4" applyFont="1" applyFill="1" applyBorder="1" applyAlignment="1" applyProtection="1">
      <alignment vertical="top" wrapText="1"/>
    </xf>
    <xf numFmtId="164" fontId="6" fillId="0" borderId="1" xfId="4" applyNumberFormat="1" applyFont="1" applyFill="1" applyBorder="1" applyAlignment="1" applyProtection="1">
      <alignment wrapText="1"/>
    </xf>
    <xf numFmtId="164" fontId="2" fillId="0" borderId="1" xfId="4" applyNumberFormat="1" applyFont="1" applyFill="1" applyBorder="1" applyAlignment="1" applyProtection="1"/>
    <xf numFmtId="164" fontId="5" fillId="0" borderId="1" xfId="4" applyNumberFormat="1" applyFont="1" applyFill="1" applyBorder="1" applyAlignment="1" applyProtection="1">
      <alignment horizontal="right" wrapText="1"/>
    </xf>
    <xf numFmtId="165" fontId="2" fillId="0" borderId="1" xfId="4" applyNumberFormat="1" applyFont="1" applyFill="1" applyBorder="1" applyAlignment="1" applyProtection="1">
      <alignment horizontal="right" wrapText="1"/>
    </xf>
    <xf numFmtId="165" fontId="3" fillId="0" borderId="1" xfId="4" applyNumberFormat="1" applyFont="1" applyFill="1" applyBorder="1" applyAlignment="1" applyProtection="1">
      <alignment horizontal="right" wrapText="1"/>
    </xf>
    <xf numFmtId="164" fontId="9" fillId="0" borderId="1" xfId="4" applyNumberFormat="1" applyFont="1" applyFill="1" applyBorder="1" applyAlignment="1" applyProtection="1">
      <alignment horizontal="right" wrapText="1"/>
    </xf>
    <xf numFmtId="164" fontId="2" fillId="0" borderId="1" xfId="4" applyNumberFormat="1" applyFont="1" applyFill="1" applyBorder="1" applyAlignment="1" applyProtection="1">
      <alignment wrapText="1"/>
    </xf>
    <xf numFmtId="0" fontId="6" fillId="0" borderId="1" xfId="4" applyFont="1" applyFill="1" applyBorder="1" applyAlignment="1">
      <alignment vertical="top" wrapText="1"/>
    </xf>
    <xf numFmtId="165" fontId="6" fillId="0" borderId="1" xfId="4" applyNumberFormat="1" applyFont="1" applyFill="1" applyBorder="1" applyAlignment="1" applyProtection="1">
      <alignment horizontal="right" wrapText="1"/>
    </xf>
    <xf numFmtId="0" fontId="6" fillId="0" borderId="1" xfId="1" applyNumberFormat="1" applyFont="1" applyFill="1" applyBorder="1" applyAlignment="1">
      <alignment horizontal="justify" vertical="top" wrapText="1"/>
    </xf>
    <xf numFmtId="164" fontId="3" fillId="0" borderId="1" xfId="4" applyNumberFormat="1" applyFont="1" applyFill="1" applyBorder="1" applyAlignment="1">
      <alignment horizontal="right" wrapText="1"/>
    </xf>
    <xf numFmtId="0" fontId="6" fillId="0" borderId="1" xfId="0" quotePrefix="1" applyFont="1" applyFill="1" applyBorder="1" applyAlignment="1">
      <alignment horizontal="left" vertical="top" wrapText="1"/>
    </xf>
    <xf numFmtId="164" fontId="2" fillId="0" borderId="1" xfId="4" applyNumberFormat="1" applyFont="1" applyFill="1" applyBorder="1" applyAlignment="1">
      <alignment horizontal="right" wrapText="1"/>
    </xf>
    <xf numFmtId="164" fontId="4" fillId="0" borderId="1" xfId="4" applyNumberFormat="1" applyFont="1" applyFill="1" applyBorder="1" applyAlignment="1" applyProtection="1">
      <alignment horizontal="right" wrapText="1"/>
    </xf>
    <xf numFmtId="164" fontId="3" fillId="0" borderId="1" xfId="4" applyNumberFormat="1" applyFont="1" applyFill="1" applyBorder="1" applyAlignment="1">
      <alignment wrapText="1"/>
    </xf>
    <xf numFmtId="164" fontId="2" fillId="0" borderId="1" xfId="4" applyNumberFormat="1" applyFont="1" applyFill="1" applyBorder="1" applyAlignment="1">
      <alignment wrapText="1"/>
    </xf>
    <xf numFmtId="164" fontId="14" fillId="0" borderId="1" xfId="4" applyNumberFormat="1" applyFont="1" applyFill="1" applyBorder="1" applyAlignment="1" applyProtection="1">
      <alignment wrapText="1"/>
    </xf>
    <xf numFmtId="165" fontId="15" fillId="0" borderId="1" xfId="4" applyNumberFormat="1" applyFont="1" applyFill="1" applyBorder="1" applyAlignment="1" applyProtection="1">
      <alignment horizontal="right" wrapText="1"/>
    </xf>
    <xf numFmtId="165" fontId="4" fillId="0" borderId="1" xfId="4" applyNumberFormat="1" applyFont="1" applyFill="1" applyBorder="1" applyAlignment="1" applyProtection="1">
      <alignment horizontal="right" wrapText="1"/>
    </xf>
    <xf numFmtId="164" fontId="15" fillId="0" borderId="1" xfId="4" applyNumberFormat="1" applyFont="1" applyFill="1" applyBorder="1" applyAlignment="1">
      <alignment horizontal="right" wrapText="1"/>
    </xf>
    <xf numFmtId="164" fontId="4" fillId="0" borderId="1" xfId="4" applyNumberFormat="1" applyFont="1" applyFill="1" applyBorder="1" applyAlignment="1">
      <alignment horizontal="right" wrapText="1"/>
    </xf>
    <xf numFmtId="0" fontId="23" fillId="0" borderId="1" xfId="0" applyFont="1" applyFill="1" applyBorder="1" applyAlignment="1">
      <alignment horizontal="left" vertical="top"/>
    </xf>
    <xf numFmtId="0" fontId="23" fillId="0" borderId="1" xfId="0" applyFont="1" applyFill="1" applyBorder="1" applyAlignment="1">
      <alignment horizontal="justify" vertical="top" wrapText="1"/>
    </xf>
    <xf numFmtId="0" fontId="23" fillId="0" borderId="1" xfId="0" applyFont="1" applyFill="1" applyBorder="1" applyAlignment="1">
      <alignment vertical="top"/>
    </xf>
    <xf numFmtId="0" fontId="23" fillId="0" borderId="1" xfId="0" applyFont="1" applyFill="1" applyBorder="1" applyAlignment="1">
      <alignment horizontal="justify" vertical="top"/>
    </xf>
    <xf numFmtId="0" fontId="24" fillId="0" borderId="1" xfId="0" applyFont="1" applyFill="1" applyBorder="1" applyAlignment="1">
      <alignment vertical="top"/>
    </xf>
    <xf numFmtId="0" fontId="24" fillId="0" borderId="1" xfId="0" applyFont="1" applyFill="1" applyBorder="1" applyAlignment="1">
      <alignment horizontal="justify" vertical="top"/>
    </xf>
    <xf numFmtId="0" fontId="25"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0" fontId="24" fillId="0" borderId="1" xfId="0" applyFont="1" applyFill="1" applyBorder="1" applyAlignment="1">
      <alignment horizontal="left" vertical="top"/>
    </xf>
    <xf numFmtId="0" fontId="6" fillId="0" borderId="1" xfId="0" applyNumberFormat="1" applyFont="1" applyFill="1" applyBorder="1" applyAlignment="1">
      <alignment horizontal="justify" vertical="top" wrapText="1"/>
    </xf>
    <xf numFmtId="0" fontId="26" fillId="0" borderId="1" xfId="0" applyFont="1" applyFill="1" applyBorder="1" applyAlignment="1">
      <alignment horizontal="justify" vertical="top" wrapText="1"/>
    </xf>
    <xf numFmtId="0" fontId="24" fillId="0" borderId="1" xfId="0" applyFont="1" applyFill="1" applyBorder="1" applyAlignment="1">
      <alignment horizontal="justify" vertical="top" wrapText="1"/>
    </xf>
    <xf numFmtId="0" fontId="27" fillId="0" borderId="1" xfId="0" applyFont="1" applyFill="1" applyBorder="1" applyAlignment="1">
      <alignment vertical="top"/>
    </xf>
    <xf numFmtId="0" fontId="27" fillId="0" borderId="1" xfId="0" applyFont="1" applyFill="1" applyBorder="1" applyAlignment="1">
      <alignment horizontal="justify" vertical="top" wrapText="1"/>
    </xf>
    <xf numFmtId="0" fontId="24" fillId="0" borderId="1" xfId="0" applyNumberFormat="1" applyFont="1" applyFill="1" applyBorder="1" applyAlignment="1">
      <alignment horizontal="justify" vertical="top" wrapText="1"/>
    </xf>
    <xf numFmtId="0" fontId="27" fillId="0" borderId="1" xfId="0" applyFont="1" applyFill="1" applyBorder="1" applyAlignment="1">
      <alignment vertical="top" wrapText="1"/>
    </xf>
    <xf numFmtId="0" fontId="27" fillId="0" borderId="1" xfId="0" applyNumberFormat="1" applyFont="1" applyFill="1" applyBorder="1" applyAlignment="1">
      <alignment horizontal="justify" vertical="top" wrapText="1"/>
    </xf>
    <xf numFmtId="0" fontId="28" fillId="0" borderId="1" xfId="0" applyFont="1" applyFill="1" applyBorder="1" applyAlignment="1">
      <alignment horizontal="justify" vertical="top" wrapText="1"/>
    </xf>
    <xf numFmtId="0" fontId="24" fillId="0" borderId="1" xfId="0" applyFont="1" applyFill="1" applyBorder="1" applyAlignment="1">
      <alignment vertical="top" wrapText="1"/>
    </xf>
    <xf numFmtId="0" fontId="6" fillId="0" borderId="3" xfId="0" applyFont="1" applyFill="1" applyBorder="1" applyAlignment="1">
      <alignment horizontal="justify" vertical="top" wrapText="1"/>
    </xf>
    <xf numFmtId="0" fontId="29" fillId="0" borderId="1" xfId="0" applyFont="1" applyFill="1" applyBorder="1" applyAlignment="1">
      <alignment vertical="top"/>
    </xf>
    <xf numFmtId="0" fontId="2" fillId="0" borderId="1" xfId="4" applyFont="1" applyFill="1" applyBorder="1"/>
    <xf numFmtId="0" fontId="5" fillId="0" borderId="1" xfId="4" applyFont="1" applyFill="1" applyBorder="1" applyAlignment="1">
      <alignment vertical="top"/>
    </xf>
    <xf numFmtId="0" fontId="11" fillId="0" borderId="0" xfId="4" applyFont="1" applyFill="1" applyBorder="1" applyAlignment="1">
      <alignment horizontal="right"/>
    </xf>
    <xf numFmtId="0" fontId="14" fillId="0" borderId="1" xfId="1" applyNumberFormat="1" applyFont="1" applyFill="1" applyBorder="1" applyAlignment="1" applyProtection="1">
      <alignment horizontal="justify" vertical="top" wrapText="1"/>
      <protection hidden="1"/>
    </xf>
    <xf numFmtId="0" fontId="22" fillId="0" borderId="1" xfId="1" applyNumberFormat="1" applyFont="1" applyFill="1" applyBorder="1" applyAlignment="1" applyProtection="1">
      <alignment horizontal="justify" vertical="top" wrapText="1"/>
      <protection hidden="1"/>
    </xf>
    <xf numFmtId="0" fontId="14" fillId="0" borderId="1" xfId="4" applyFont="1" applyFill="1" applyBorder="1" applyAlignment="1" applyProtection="1">
      <alignment horizontal="justify" vertical="top" wrapText="1"/>
    </xf>
    <xf numFmtId="0" fontId="19" fillId="0" borderId="1" xfId="1" applyFont="1" applyFill="1" applyBorder="1" applyAlignment="1">
      <alignment horizontal="justify" vertical="top" wrapText="1"/>
    </xf>
    <xf numFmtId="164" fontId="5" fillId="0" borderId="1" xfId="4" applyNumberFormat="1" applyFont="1" applyFill="1" applyBorder="1" applyAlignment="1">
      <alignment horizontal="right"/>
    </xf>
    <xf numFmtId="164" fontId="23"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2" fillId="0" borderId="1" xfId="4" applyNumberFormat="1" applyFont="1" applyFill="1" applyBorder="1" applyAlignment="1">
      <alignment horizontal="right"/>
    </xf>
    <xf numFmtId="164" fontId="27" fillId="0" borderId="1" xfId="0" applyNumberFormat="1" applyFont="1" applyFill="1" applyBorder="1" applyAlignment="1">
      <alignment horizontal="right" wrapText="1"/>
    </xf>
    <xf numFmtId="164" fontId="9" fillId="0" borderId="1" xfId="4" applyNumberFormat="1" applyFont="1" applyFill="1" applyBorder="1" applyAlignment="1">
      <alignment horizontal="right"/>
    </xf>
    <xf numFmtId="164" fontId="5" fillId="0" borderId="1" xfId="4" applyNumberFormat="1" applyFont="1" applyFill="1" applyBorder="1"/>
    <xf numFmtId="164" fontId="3" fillId="0" borderId="1" xfId="4" applyNumberFormat="1" applyFont="1" applyFill="1" applyBorder="1"/>
    <xf numFmtId="0" fontId="2" fillId="0" borderId="2" xfId="4" applyFont="1" applyFill="1" applyBorder="1" applyAlignment="1" applyProtection="1">
      <alignment horizontal="right" wrapText="1"/>
    </xf>
    <xf numFmtId="0" fontId="10" fillId="0" borderId="0" xfId="4" applyFont="1" applyFill="1" applyBorder="1" applyAlignment="1">
      <alignment horizontal="center" vertical="center" wrapText="1"/>
    </xf>
    <xf numFmtId="0" fontId="11" fillId="0" borderId="0" xfId="4" applyFont="1" applyFill="1" applyBorder="1" applyAlignment="1">
      <alignment horizontal="right"/>
    </xf>
    <xf numFmtId="0" fontId="0" fillId="0" borderId="0" xfId="0" applyFill="1" applyAlignment="1"/>
    <xf numFmtId="0" fontId="12" fillId="0" borderId="0" xfId="0" applyFont="1" applyFill="1" applyAlignment="1">
      <alignment horizontal="right" vertical="top" wrapText="1"/>
    </xf>
    <xf numFmtId="0" fontId="21" fillId="0" borderId="0" xfId="0" applyFont="1" applyFill="1" applyAlignment="1">
      <alignment vertical="top" wrapText="1"/>
    </xf>
    <xf numFmtId="0" fontId="0" fillId="0" borderId="0" xfId="0" applyFill="1" applyAlignment="1">
      <alignment wrapText="1"/>
    </xf>
    <xf numFmtId="0" fontId="11" fillId="0" borderId="0" xfId="4" applyFont="1" applyFill="1" applyBorder="1" applyAlignment="1">
      <alignment horizontal="right" vertical="top" wrapText="1"/>
    </xf>
    <xf numFmtId="0" fontId="0" fillId="0" borderId="0" xfId="0" applyFill="1" applyAlignment="1">
      <alignment horizontal="right"/>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50"/>
  <sheetViews>
    <sheetView showZeros="0" tabSelected="1" zoomScaleSheetLayoutView="85" workbookViewId="0">
      <pane ySplit="7" topLeftCell="A340" activePane="bottomLeft" state="frozen"/>
      <selection pane="bottomLeft" activeCell="I349" sqref="I349"/>
    </sheetView>
  </sheetViews>
  <sheetFormatPr defaultRowHeight="12.75"/>
  <cols>
    <col min="1" max="1" width="20.140625" style="1" customWidth="1"/>
    <col min="2" max="2" width="58.85546875" style="48" customWidth="1"/>
    <col min="3" max="3" width="11.28515625" style="4" customWidth="1"/>
    <col min="4" max="4" width="11.5703125" style="4" customWidth="1"/>
    <col min="5" max="5" width="11.7109375" style="4" customWidth="1"/>
    <col min="6" max="6" width="9.140625" style="49"/>
    <col min="7" max="8" width="9.140625" style="4"/>
    <col min="9" max="9" width="11.140625" style="4" customWidth="1"/>
    <col min="10" max="12" width="11.85546875" style="4" customWidth="1"/>
    <col min="13" max="16384" width="9.140625" style="4"/>
  </cols>
  <sheetData>
    <row r="1" spans="1:6" ht="15.75">
      <c r="A1" s="165" t="s">
        <v>277</v>
      </c>
      <c r="B1" s="165"/>
      <c r="C1" s="165"/>
      <c r="D1" s="166"/>
      <c r="E1" s="166"/>
    </row>
    <row r="2" spans="1:6" ht="15.75" customHeight="1">
      <c r="A2" s="3"/>
      <c r="B2" s="167" t="s">
        <v>132</v>
      </c>
      <c r="C2" s="168"/>
      <c r="D2" s="169"/>
      <c r="E2" s="169"/>
    </row>
    <row r="3" spans="1:6" ht="33" customHeight="1">
      <c r="A3" s="150"/>
      <c r="B3" s="170" t="s">
        <v>299</v>
      </c>
      <c r="C3" s="170"/>
      <c r="D3" s="171"/>
      <c r="E3" s="171"/>
    </row>
    <row r="4" spans="1:6" ht="15" customHeight="1"/>
    <row r="5" spans="1:6" ht="33.75" customHeight="1">
      <c r="A5" s="164" t="s">
        <v>300</v>
      </c>
      <c r="B5" s="164"/>
      <c r="C5" s="164"/>
      <c r="D5" s="164"/>
      <c r="E5" s="164"/>
    </row>
    <row r="6" spans="1:6" ht="14.25" customHeight="1">
      <c r="A6" s="63"/>
      <c r="B6" s="64"/>
      <c r="C6" s="63"/>
      <c r="D6" s="163" t="s">
        <v>259</v>
      </c>
      <c r="E6" s="163"/>
    </row>
    <row r="7" spans="1:6" s="57" customFormat="1" ht="36.75" customHeight="1">
      <c r="A7" s="56" t="s">
        <v>21</v>
      </c>
      <c r="B7" s="59" t="s">
        <v>88</v>
      </c>
      <c r="C7" s="58" t="s">
        <v>265</v>
      </c>
      <c r="D7" s="58" t="s">
        <v>278</v>
      </c>
      <c r="E7" s="58" t="s">
        <v>301</v>
      </c>
      <c r="F7" s="49"/>
    </row>
    <row r="8" spans="1:6" s="2" customFormat="1" ht="14.25" customHeight="1">
      <c r="A8" s="23" t="s">
        <v>22</v>
      </c>
      <c r="B8" s="23" t="s">
        <v>195</v>
      </c>
      <c r="C8" s="103">
        <f>C9+C32+C53+C61+C68+C75+C97+C122+C141+C151+C154</f>
        <v>45440466</v>
      </c>
      <c r="D8" s="103">
        <f>D9+D32+D53+D61+D68+D75+D97+D122+D141+D151+D154</f>
        <v>47173009</v>
      </c>
      <c r="E8" s="103">
        <f>E9+E32+E53+E61+E68+E75+E97+E122+E141+E151+E154</f>
        <v>49347252</v>
      </c>
      <c r="F8" s="50"/>
    </row>
    <row r="9" spans="1:6" s="2" customFormat="1" ht="15" customHeight="1">
      <c r="A9" s="23" t="s">
        <v>23</v>
      </c>
      <c r="B9" s="24" t="s">
        <v>24</v>
      </c>
      <c r="C9" s="103">
        <f>C10+C14</f>
        <v>28193415</v>
      </c>
      <c r="D9" s="103">
        <f>D10+D14</f>
        <v>29588168</v>
      </c>
      <c r="E9" s="103">
        <f>E10+E14</f>
        <v>31062205</v>
      </c>
      <c r="F9" s="50"/>
    </row>
    <row r="10" spans="1:6" s="2" customFormat="1" ht="15" customHeight="1">
      <c r="A10" s="23" t="s">
        <v>25</v>
      </c>
      <c r="B10" s="24" t="s">
        <v>26</v>
      </c>
      <c r="C10" s="103">
        <f>C11+C13</f>
        <v>10428860</v>
      </c>
      <c r="D10" s="103">
        <f t="shared" ref="D10:E10" si="0">D11+D13</f>
        <v>10718264</v>
      </c>
      <c r="E10" s="103">
        <f t="shared" si="0"/>
        <v>11070526</v>
      </c>
      <c r="F10" s="50"/>
    </row>
    <row r="11" spans="1:6" s="1" customFormat="1" ht="27" customHeight="1">
      <c r="A11" s="25" t="s">
        <v>27</v>
      </c>
      <c r="B11" s="25" t="s">
        <v>279</v>
      </c>
      <c r="C11" s="104">
        <f t="shared" ref="C11:E11" si="1">C12</f>
        <v>9578032</v>
      </c>
      <c r="D11" s="104">
        <f t="shared" si="1"/>
        <v>9844464</v>
      </c>
      <c r="E11" s="104">
        <f t="shared" si="1"/>
        <v>10168765</v>
      </c>
      <c r="F11" s="51"/>
    </row>
    <row r="12" spans="1:6" s="46" customFormat="1" ht="99.75" customHeight="1">
      <c r="A12" s="105" t="s">
        <v>28</v>
      </c>
      <c r="B12" s="65" t="s">
        <v>260</v>
      </c>
      <c r="C12" s="122">
        <v>9578032</v>
      </c>
      <c r="D12" s="122">
        <v>9844464</v>
      </c>
      <c r="E12" s="122">
        <v>10168765</v>
      </c>
      <c r="F12" s="52"/>
    </row>
    <row r="13" spans="1:6" s="46" customFormat="1" ht="107.25" customHeight="1">
      <c r="A13" s="27" t="s">
        <v>302</v>
      </c>
      <c r="B13" s="14" t="s">
        <v>272</v>
      </c>
      <c r="C13" s="106">
        <v>850828</v>
      </c>
      <c r="D13" s="106">
        <v>873800</v>
      </c>
      <c r="E13" s="106">
        <v>901761</v>
      </c>
      <c r="F13" s="52"/>
    </row>
    <row r="14" spans="1:6" s="2" customFormat="1" ht="15" customHeight="1">
      <c r="A14" s="23" t="s">
        <v>29</v>
      </c>
      <c r="B14" s="24" t="s">
        <v>30</v>
      </c>
      <c r="C14" s="103">
        <f>SUM(C15:C31)</f>
        <v>17764555</v>
      </c>
      <c r="D14" s="103">
        <f>SUM(D15:D31)</f>
        <v>18869904</v>
      </c>
      <c r="E14" s="103">
        <f>SUM(E15:E31)</f>
        <v>19991679</v>
      </c>
      <c r="F14" s="50"/>
    </row>
    <row r="15" spans="1:6" s="1" customFormat="1" ht="171" customHeight="1">
      <c r="A15" s="27" t="s">
        <v>31</v>
      </c>
      <c r="B15" s="14" t="s">
        <v>303</v>
      </c>
      <c r="C15" s="104">
        <v>13498875</v>
      </c>
      <c r="D15" s="104">
        <v>14339543</v>
      </c>
      <c r="E15" s="104">
        <v>15230011</v>
      </c>
      <c r="F15" s="51"/>
    </row>
    <row r="16" spans="1:6" s="1" customFormat="1" ht="120" customHeight="1">
      <c r="A16" s="27" t="s">
        <v>32</v>
      </c>
      <c r="B16" s="14" t="s">
        <v>304</v>
      </c>
      <c r="C16" s="104">
        <v>168318</v>
      </c>
      <c r="D16" s="104">
        <v>178798</v>
      </c>
      <c r="E16" s="104">
        <v>187973</v>
      </c>
      <c r="F16" s="51"/>
    </row>
    <row r="17" spans="1:6" s="1" customFormat="1" ht="119.25" customHeight="1">
      <c r="A17" s="27" t="s">
        <v>305</v>
      </c>
      <c r="B17" s="62" t="s">
        <v>306</v>
      </c>
      <c r="C17" s="104">
        <v>48712</v>
      </c>
      <c r="D17" s="104">
        <v>51743</v>
      </c>
      <c r="E17" s="104">
        <v>54398</v>
      </c>
      <c r="F17" s="51"/>
    </row>
    <row r="18" spans="1:6" s="1" customFormat="1" ht="118.5" customHeight="1">
      <c r="A18" s="27" t="s">
        <v>307</v>
      </c>
      <c r="B18" s="62" t="s">
        <v>308</v>
      </c>
      <c r="C18" s="104">
        <v>86747</v>
      </c>
      <c r="D18" s="104">
        <v>92147</v>
      </c>
      <c r="E18" s="104">
        <v>96876</v>
      </c>
      <c r="F18" s="51"/>
    </row>
    <row r="19" spans="1:6" s="5" customFormat="1" ht="119.25" customHeight="1">
      <c r="A19" s="27" t="s">
        <v>309</v>
      </c>
      <c r="B19" s="62" t="s">
        <v>310</v>
      </c>
      <c r="C19" s="104">
        <v>92856</v>
      </c>
      <c r="D19" s="104">
        <v>98613</v>
      </c>
      <c r="E19" s="104">
        <v>103642</v>
      </c>
      <c r="F19" s="53"/>
    </row>
    <row r="20" spans="1:6" s="5" customFormat="1" ht="105.75" customHeight="1">
      <c r="A20" s="27" t="s">
        <v>311</v>
      </c>
      <c r="B20" s="62" t="s">
        <v>312</v>
      </c>
      <c r="C20" s="104">
        <v>40503</v>
      </c>
      <c r="D20" s="104">
        <v>43014</v>
      </c>
      <c r="E20" s="104">
        <v>45208</v>
      </c>
      <c r="F20" s="53"/>
    </row>
    <row r="21" spans="1:6" s="5" customFormat="1" ht="107.25" customHeight="1">
      <c r="A21" s="27" t="s">
        <v>33</v>
      </c>
      <c r="B21" s="9" t="s">
        <v>313</v>
      </c>
      <c r="C21" s="104">
        <v>183377</v>
      </c>
      <c r="D21" s="104">
        <v>194746</v>
      </c>
      <c r="E21" s="104">
        <v>204678</v>
      </c>
      <c r="F21" s="53"/>
    </row>
    <row r="22" spans="1:6" s="47" customFormat="1" ht="67.5" customHeight="1">
      <c r="A22" s="27" t="s">
        <v>34</v>
      </c>
      <c r="B22" s="9" t="s">
        <v>196</v>
      </c>
      <c r="C22" s="104">
        <v>191185</v>
      </c>
      <c r="D22" s="104">
        <v>203090</v>
      </c>
      <c r="E22" s="104">
        <v>213509</v>
      </c>
      <c r="F22" s="54"/>
    </row>
    <row r="23" spans="1:6" s="47" customFormat="1" ht="354" customHeight="1">
      <c r="A23" s="27" t="s">
        <v>197</v>
      </c>
      <c r="B23" s="37" t="s">
        <v>314</v>
      </c>
      <c r="C23" s="104">
        <v>737332</v>
      </c>
      <c r="D23" s="104">
        <v>783047</v>
      </c>
      <c r="E23" s="104">
        <v>822982</v>
      </c>
      <c r="F23" s="54"/>
    </row>
    <row r="24" spans="1:6" s="47" customFormat="1" ht="81" customHeight="1">
      <c r="A24" s="27" t="s">
        <v>261</v>
      </c>
      <c r="B24" s="92" t="s">
        <v>315</v>
      </c>
      <c r="C24" s="104">
        <v>213145</v>
      </c>
      <c r="D24" s="104">
        <v>226360</v>
      </c>
      <c r="E24" s="104">
        <v>237904</v>
      </c>
      <c r="F24" s="54"/>
    </row>
    <row r="25" spans="1:6" s="47" customFormat="1" ht="80.25" customHeight="1">
      <c r="A25" s="27" t="s">
        <v>316</v>
      </c>
      <c r="B25" s="92" t="s">
        <v>317</v>
      </c>
      <c r="C25" s="104">
        <v>1197686</v>
      </c>
      <c r="D25" s="104">
        <v>1271942</v>
      </c>
      <c r="E25" s="104">
        <v>1336812</v>
      </c>
      <c r="F25" s="54"/>
    </row>
    <row r="26" spans="1:6" s="69" customFormat="1" ht="225.75" customHeight="1">
      <c r="A26" s="27" t="s">
        <v>318</v>
      </c>
      <c r="B26" s="92" t="s">
        <v>319</v>
      </c>
      <c r="C26" s="104">
        <v>128635</v>
      </c>
      <c r="D26" s="104">
        <v>136645</v>
      </c>
      <c r="E26" s="104">
        <v>143656</v>
      </c>
      <c r="F26" s="68"/>
    </row>
    <row r="27" spans="1:6" s="69" customFormat="1" ht="226.5" customHeight="1">
      <c r="A27" s="27" t="s">
        <v>320</v>
      </c>
      <c r="B27" s="92" t="s">
        <v>321</v>
      </c>
      <c r="C27" s="104">
        <v>62288</v>
      </c>
      <c r="D27" s="104">
        <v>66150</v>
      </c>
      <c r="E27" s="104">
        <v>69524</v>
      </c>
      <c r="F27" s="68"/>
    </row>
    <row r="28" spans="1:6" s="47" customFormat="1" ht="212.25" customHeight="1">
      <c r="A28" s="27" t="s">
        <v>322</v>
      </c>
      <c r="B28" s="92" t="s">
        <v>323</v>
      </c>
      <c r="C28" s="104">
        <v>136902</v>
      </c>
      <c r="D28" s="104">
        <v>145426</v>
      </c>
      <c r="E28" s="104">
        <v>152888</v>
      </c>
      <c r="F28" s="54"/>
    </row>
    <row r="29" spans="1:6" s="1" customFormat="1" ht="132.75" customHeight="1">
      <c r="A29" s="27" t="s">
        <v>324</v>
      </c>
      <c r="B29" s="92" t="s">
        <v>325</v>
      </c>
      <c r="C29" s="104">
        <v>954831</v>
      </c>
      <c r="D29" s="104">
        <v>1014031</v>
      </c>
      <c r="E29" s="104">
        <v>1065747</v>
      </c>
      <c r="F29" s="51"/>
    </row>
    <row r="30" spans="1:6" s="1" customFormat="1" ht="41.25" customHeight="1">
      <c r="A30" s="27" t="s">
        <v>326</v>
      </c>
      <c r="B30" s="92" t="s">
        <v>327</v>
      </c>
      <c r="C30" s="104">
        <v>22766</v>
      </c>
      <c r="D30" s="104">
        <v>24187</v>
      </c>
      <c r="E30" s="104">
        <v>25427</v>
      </c>
      <c r="F30" s="51"/>
    </row>
    <row r="31" spans="1:6" s="1" customFormat="1" ht="55.5" customHeight="1">
      <c r="A31" s="27" t="s">
        <v>328</v>
      </c>
      <c r="B31" s="92" t="s">
        <v>329</v>
      </c>
      <c r="C31" s="104">
        <v>397</v>
      </c>
      <c r="D31" s="104">
        <v>422</v>
      </c>
      <c r="E31" s="104">
        <v>444</v>
      </c>
      <c r="F31" s="51"/>
    </row>
    <row r="32" spans="1:6" s="46" customFormat="1" ht="25.5">
      <c r="A32" s="23" t="s">
        <v>35</v>
      </c>
      <c r="B32" s="24" t="s">
        <v>36</v>
      </c>
      <c r="C32" s="103">
        <f>C33</f>
        <v>5653940</v>
      </c>
      <c r="D32" s="103">
        <f>D33</f>
        <v>5577734</v>
      </c>
      <c r="E32" s="103">
        <f>E33</f>
        <v>5841393</v>
      </c>
      <c r="F32" s="52"/>
    </row>
    <row r="33" spans="1:11" s="46" customFormat="1" ht="25.5">
      <c r="A33" s="23" t="s">
        <v>37</v>
      </c>
      <c r="B33" s="24" t="s">
        <v>38</v>
      </c>
      <c r="C33" s="103">
        <f>C34+C35+C41+C44+C47+C50+C38+C39+C40</f>
        <v>5653940</v>
      </c>
      <c r="D33" s="103">
        <f t="shared" ref="D33:E33" si="2">D34+D35+D41+D44+D47+D50+D38+D39+D40</f>
        <v>5577734</v>
      </c>
      <c r="E33" s="103">
        <f t="shared" si="2"/>
        <v>5841393</v>
      </c>
      <c r="F33" s="52"/>
    </row>
    <row r="34" spans="1:11" s="1" customFormat="1" ht="25.5">
      <c r="A34" s="25" t="s">
        <v>39</v>
      </c>
      <c r="B34" s="26" t="s">
        <v>354</v>
      </c>
      <c r="C34" s="104">
        <v>88729</v>
      </c>
      <c r="D34" s="104">
        <v>100751</v>
      </c>
      <c r="E34" s="104">
        <v>114289</v>
      </c>
      <c r="F34" s="51"/>
    </row>
    <row r="35" spans="1:11" s="46" customFormat="1" ht="145.5" customHeight="1">
      <c r="A35" s="29" t="s">
        <v>146</v>
      </c>
      <c r="B35" s="30" t="s">
        <v>355</v>
      </c>
      <c r="C35" s="106">
        <f>C36+C37</f>
        <v>1059890</v>
      </c>
      <c r="D35" s="106">
        <f>D36+D37</f>
        <v>1119133</v>
      </c>
      <c r="E35" s="106">
        <f>E36+E37</f>
        <v>1181391</v>
      </c>
      <c r="F35" s="52"/>
    </row>
    <row r="36" spans="1:11" s="46" customFormat="1" ht="134.25" customHeight="1">
      <c r="A36" s="67" t="s">
        <v>150</v>
      </c>
      <c r="B36" s="98" t="s">
        <v>356</v>
      </c>
      <c r="C36" s="119">
        <v>894349</v>
      </c>
      <c r="D36" s="119">
        <v>944339</v>
      </c>
      <c r="E36" s="119">
        <v>996873</v>
      </c>
      <c r="F36" s="52"/>
    </row>
    <row r="37" spans="1:11" s="1" customFormat="1" ht="169.5" customHeight="1">
      <c r="A37" s="70" t="s">
        <v>151</v>
      </c>
      <c r="B37" s="99" t="s">
        <v>273</v>
      </c>
      <c r="C37" s="119">
        <v>165541</v>
      </c>
      <c r="D37" s="119">
        <v>174794</v>
      </c>
      <c r="E37" s="119">
        <v>184518</v>
      </c>
      <c r="F37" s="51"/>
      <c r="I37" s="60"/>
      <c r="J37" s="61"/>
      <c r="K37" s="61"/>
    </row>
    <row r="38" spans="1:11" s="46" customFormat="1" ht="93" customHeight="1">
      <c r="A38" s="31" t="s">
        <v>198</v>
      </c>
      <c r="B38" s="32" t="s">
        <v>357</v>
      </c>
      <c r="C38" s="104">
        <v>1889</v>
      </c>
      <c r="D38" s="104">
        <v>1995</v>
      </c>
      <c r="E38" s="104">
        <v>2106</v>
      </c>
      <c r="F38" s="52"/>
    </row>
    <row r="39" spans="1:11" s="1" customFormat="1" ht="66.75" customHeight="1">
      <c r="A39" s="31" t="s">
        <v>199</v>
      </c>
      <c r="B39" s="32" t="s">
        <v>358</v>
      </c>
      <c r="C39" s="104">
        <v>57</v>
      </c>
      <c r="D39" s="104">
        <v>60</v>
      </c>
      <c r="E39" s="104">
        <v>63</v>
      </c>
      <c r="F39" s="51"/>
      <c r="I39" s="60"/>
      <c r="J39" s="61"/>
      <c r="K39" s="61"/>
    </row>
    <row r="40" spans="1:11" s="76" customFormat="1" ht="66" customHeight="1">
      <c r="A40" s="31" t="s">
        <v>200</v>
      </c>
      <c r="B40" s="32" t="s">
        <v>359</v>
      </c>
      <c r="C40" s="104">
        <v>1142</v>
      </c>
      <c r="D40" s="104">
        <v>1205</v>
      </c>
      <c r="E40" s="104">
        <v>1272</v>
      </c>
      <c r="F40" s="75"/>
    </row>
    <row r="41" spans="1:11" s="76" customFormat="1" ht="54" customHeight="1">
      <c r="A41" s="31" t="s">
        <v>201</v>
      </c>
      <c r="B41" s="32" t="s">
        <v>330</v>
      </c>
      <c r="C41" s="106">
        <f>C42+C43</f>
        <v>2332014</v>
      </c>
      <c r="D41" s="106">
        <f>D42+D43</f>
        <v>2259982</v>
      </c>
      <c r="E41" s="106">
        <f>E42+E43</f>
        <v>2353810</v>
      </c>
      <c r="F41" s="75"/>
    </row>
    <row r="42" spans="1:11" s="1" customFormat="1" ht="74.25" customHeight="1">
      <c r="A42" s="67" t="s">
        <v>152</v>
      </c>
      <c r="B42" s="73" t="s">
        <v>202</v>
      </c>
      <c r="C42" s="119">
        <v>1688948</v>
      </c>
      <c r="D42" s="119">
        <v>2259982</v>
      </c>
      <c r="E42" s="119">
        <v>2353810</v>
      </c>
      <c r="F42" s="51"/>
    </row>
    <row r="43" spans="1:11" s="1" customFormat="1" ht="60.75" customHeight="1">
      <c r="A43" s="72" t="s">
        <v>203</v>
      </c>
      <c r="B43" s="151" t="s">
        <v>360</v>
      </c>
      <c r="C43" s="119">
        <v>643066</v>
      </c>
      <c r="D43" s="119">
        <v>0</v>
      </c>
      <c r="E43" s="119">
        <v>0</v>
      </c>
      <c r="F43" s="51"/>
    </row>
    <row r="44" spans="1:11" s="1" customFormat="1" ht="66" customHeight="1">
      <c r="A44" s="31" t="s">
        <v>123</v>
      </c>
      <c r="B44" s="32" t="s">
        <v>126</v>
      </c>
      <c r="C44" s="106">
        <f>C45+C46</f>
        <v>11067</v>
      </c>
      <c r="D44" s="106">
        <v>10627</v>
      </c>
      <c r="E44" s="106">
        <f>E45+E46</f>
        <v>11052</v>
      </c>
      <c r="F44" s="51"/>
    </row>
    <row r="45" spans="1:11" s="46" customFormat="1" ht="86.25" customHeight="1">
      <c r="A45" s="67" t="s">
        <v>153</v>
      </c>
      <c r="B45" s="100" t="s">
        <v>204</v>
      </c>
      <c r="C45" s="119">
        <v>8015</v>
      </c>
      <c r="D45" s="119">
        <v>10627</v>
      </c>
      <c r="E45" s="119">
        <v>11052</v>
      </c>
      <c r="F45" s="52"/>
    </row>
    <row r="46" spans="1:11" s="1" customFormat="1" ht="74.25" customHeight="1">
      <c r="A46" s="72" t="s">
        <v>205</v>
      </c>
      <c r="B46" s="152" t="s">
        <v>331</v>
      </c>
      <c r="C46" s="119">
        <v>3052</v>
      </c>
      <c r="D46" s="119">
        <v>0</v>
      </c>
      <c r="E46" s="119">
        <v>0</v>
      </c>
      <c r="F46" s="51"/>
    </row>
    <row r="47" spans="1:11" s="76" customFormat="1" ht="53.25" customHeight="1">
      <c r="A47" s="31" t="s">
        <v>124</v>
      </c>
      <c r="B47" s="32" t="s">
        <v>127</v>
      </c>
      <c r="C47" s="106">
        <f>C48+C49</f>
        <v>2331405</v>
      </c>
      <c r="D47" s="106">
        <f>D48+D49</f>
        <v>2243377</v>
      </c>
      <c r="E47" s="106">
        <f>E48+E49</f>
        <v>2336812</v>
      </c>
      <c r="F47" s="75"/>
    </row>
    <row r="48" spans="1:11" s="1" customFormat="1" ht="75" customHeight="1">
      <c r="A48" s="67" t="s">
        <v>154</v>
      </c>
      <c r="B48" s="73" t="s">
        <v>206</v>
      </c>
      <c r="C48" s="119">
        <v>1688507</v>
      </c>
      <c r="D48" s="119">
        <v>2243377</v>
      </c>
      <c r="E48" s="119">
        <v>2336812</v>
      </c>
      <c r="F48" s="51"/>
    </row>
    <row r="49" spans="1:6" s="46" customFormat="1" ht="62.25" customHeight="1">
      <c r="A49" s="72" t="s">
        <v>207</v>
      </c>
      <c r="B49" s="152" t="s">
        <v>361</v>
      </c>
      <c r="C49" s="119">
        <v>642898</v>
      </c>
      <c r="D49" s="119">
        <v>0</v>
      </c>
      <c r="E49" s="119">
        <v>0</v>
      </c>
      <c r="F49" s="52"/>
    </row>
    <row r="50" spans="1:6" s="46" customFormat="1" ht="54" customHeight="1">
      <c r="A50" s="31" t="s">
        <v>125</v>
      </c>
      <c r="B50" s="32" t="s">
        <v>128</v>
      </c>
      <c r="C50" s="106">
        <f>C51+C52</f>
        <v>-172253</v>
      </c>
      <c r="D50" s="106">
        <f>D51+D52</f>
        <v>-159396</v>
      </c>
      <c r="E50" s="106">
        <f>E51+E52</f>
        <v>-159402</v>
      </c>
      <c r="F50" s="52"/>
    </row>
    <row r="51" spans="1:6" s="5" customFormat="1" ht="75" customHeight="1">
      <c r="A51" s="74" t="s">
        <v>155</v>
      </c>
      <c r="B51" s="73" t="s">
        <v>208</v>
      </c>
      <c r="C51" s="119">
        <v>-124753</v>
      </c>
      <c r="D51" s="119">
        <v>-159396</v>
      </c>
      <c r="E51" s="119">
        <v>-159402</v>
      </c>
      <c r="F51" s="53"/>
    </row>
    <row r="52" spans="1:6" s="1" customFormat="1" ht="62.25" customHeight="1">
      <c r="A52" s="70" t="s">
        <v>209</v>
      </c>
      <c r="B52" s="153" t="s">
        <v>362</v>
      </c>
      <c r="C52" s="119">
        <v>-47500</v>
      </c>
      <c r="D52" s="119">
        <v>0</v>
      </c>
      <c r="E52" s="119">
        <v>0</v>
      </c>
      <c r="F52" s="51"/>
    </row>
    <row r="53" spans="1:6" s="1" customFormat="1" ht="13.5" customHeight="1">
      <c r="A53" s="23" t="s">
        <v>43</v>
      </c>
      <c r="B53" s="24" t="s">
        <v>44</v>
      </c>
      <c r="C53" s="103">
        <f t="shared" ref="C53:E53" si="3">C54+C59+C60</f>
        <v>4690668</v>
      </c>
      <c r="D53" s="103">
        <f t="shared" si="3"/>
        <v>4949982</v>
      </c>
      <c r="E53" s="103">
        <f t="shared" si="3"/>
        <v>5235149</v>
      </c>
      <c r="F53" s="51"/>
    </row>
    <row r="54" spans="1:6" s="1" customFormat="1" ht="27" customHeight="1">
      <c r="A54" s="33" t="s">
        <v>45</v>
      </c>
      <c r="B54" s="24" t="s">
        <v>89</v>
      </c>
      <c r="C54" s="103">
        <f t="shared" ref="C54:E54" si="4">C55+C57</f>
        <v>4510689</v>
      </c>
      <c r="D54" s="103">
        <f t="shared" si="4"/>
        <v>4766003</v>
      </c>
      <c r="E54" s="103">
        <f t="shared" si="4"/>
        <v>5045469</v>
      </c>
      <c r="F54" s="51"/>
    </row>
    <row r="55" spans="1:6" s="5" customFormat="1" ht="25.5">
      <c r="A55" s="25" t="s">
        <v>46</v>
      </c>
      <c r="B55" s="26" t="s">
        <v>90</v>
      </c>
      <c r="C55" s="107">
        <f t="shared" ref="C55:E55" si="5">C56</f>
        <v>2977055</v>
      </c>
      <c r="D55" s="107">
        <f t="shared" si="5"/>
        <v>3145562</v>
      </c>
      <c r="E55" s="107">
        <f t="shared" si="5"/>
        <v>3330009</v>
      </c>
      <c r="F55" s="53"/>
    </row>
    <row r="56" spans="1:6" s="1" customFormat="1" ht="24.75" customHeight="1">
      <c r="A56" s="77" t="s">
        <v>147</v>
      </c>
      <c r="B56" s="65" t="s">
        <v>148</v>
      </c>
      <c r="C56" s="119">
        <v>2977055</v>
      </c>
      <c r="D56" s="119">
        <v>3145562</v>
      </c>
      <c r="E56" s="119">
        <v>3330009</v>
      </c>
      <c r="F56" s="51"/>
    </row>
    <row r="57" spans="1:6" s="46" customFormat="1" ht="27.75" customHeight="1">
      <c r="A57" s="25" t="s">
        <v>47</v>
      </c>
      <c r="B57" s="26" t="s">
        <v>91</v>
      </c>
      <c r="C57" s="107">
        <f t="shared" ref="C57:E57" si="6">C58</f>
        <v>1533634</v>
      </c>
      <c r="D57" s="107">
        <f t="shared" si="6"/>
        <v>1620441</v>
      </c>
      <c r="E57" s="107">
        <f t="shared" si="6"/>
        <v>1715460</v>
      </c>
      <c r="F57" s="52"/>
    </row>
    <row r="58" spans="1:6" s="46" customFormat="1" ht="39.75" customHeight="1">
      <c r="A58" s="77" t="s">
        <v>149</v>
      </c>
      <c r="B58" s="65" t="s">
        <v>210</v>
      </c>
      <c r="C58" s="119">
        <v>1533634</v>
      </c>
      <c r="D58" s="119">
        <v>1620441</v>
      </c>
      <c r="E58" s="119">
        <v>1715460</v>
      </c>
      <c r="F58" s="52"/>
    </row>
    <row r="59" spans="1:6" s="1" customFormat="1" ht="17.25" customHeight="1">
      <c r="A59" s="20" t="s">
        <v>190</v>
      </c>
      <c r="B59" s="24" t="s">
        <v>191</v>
      </c>
      <c r="C59" s="103">
        <v>177979</v>
      </c>
      <c r="D59" s="103">
        <v>181879</v>
      </c>
      <c r="E59" s="103">
        <v>187480</v>
      </c>
      <c r="F59" s="51"/>
    </row>
    <row r="60" spans="1:6" s="46" customFormat="1" ht="40.5" customHeight="1">
      <c r="A60" s="20" t="s">
        <v>332</v>
      </c>
      <c r="B60" s="24" t="s">
        <v>333</v>
      </c>
      <c r="C60" s="103">
        <v>2000</v>
      </c>
      <c r="D60" s="103">
        <v>2100</v>
      </c>
      <c r="E60" s="103">
        <v>2200</v>
      </c>
      <c r="F60" s="52"/>
    </row>
    <row r="61" spans="1:6" s="46" customFormat="1" ht="14.25" customHeight="1">
      <c r="A61" s="23" t="s">
        <v>48</v>
      </c>
      <c r="B61" s="24" t="s">
        <v>49</v>
      </c>
      <c r="C61" s="103">
        <f>C62+C65</f>
        <v>2964247</v>
      </c>
      <c r="D61" s="103">
        <f t="shared" ref="D61:E61" si="7">D62+D65</f>
        <v>3050883</v>
      </c>
      <c r="E61" s="103">
        <f t="shared" si="7"/>
        <v>3142954</v>
      </c>
      <c r="F61" s="52"/>
    </row>
    <row r="62" spans="1:6" s="5" customFormat="1" ht="14.25" customHeight="1">
      <c r="A62" s="33" t="s">
        <v>50</v>
      </c>
      <c r="B62" s="34" t="s">
        <v>51</v>
      </c>
      <c r="C62" s="103">
        <f>SUM(C63:C64)</f>
        <v>1996798</v>
      </c>
      <c r="D62" s="103">
        <f>SUM(D63:D64)</f>
        <v>2049758</v>
      </c>
      <c r="E62" s="103">
        <f>SUM(E63:E64)</f>
        <v>2104239</v>
      </c>
      <c r="F62" s="53"/>
    </row>
    <row r="63" spans="1:6" s="5" customFormat="1" ht="27" customHeight="1">
      <c r="A63" s="25" t="s">
        <v>52</v>
      </c>
      <c r="B63" s="26" t="s">
        <v>53</v>
      </c>
      <c r="C63" s="104">
        <v>1871000</v>
      </c>
      <c r="D63" s="104">
        <v>1920624</v>
      </c>
      <c r="E63" s="104">
        <v>1971672</v>
      </c>
      <c r="F63" s="53"/>
    </row>
    <row r="64" spans="1:6" s="1" customFormat="1" ht="27.75" customHeight="1">
      <c r="A64" s="25" t="s">
        <v>211</v>
      </c>
      <c r="B64" s="26" t="s">
        <v>0</v>
      </c>
      <c r="C64" s="104">
        <v>125798</v>
      </c>
      <c r="D64" s="104">
        <v>129134</v>
      </c>
      <c r="E64" s="104">
        <v>132567</v>
      </c>
      <c r="F64" s="51"/>
    </row>
    <row r="65" spans="1:6" s="1" customFormat="1" ht="15" customHeight="1">
      <c r="A65" s="23" t="s">
        <v>54</v>
      </c>
      <c r="B65" s="24" t="s">
        <v>55</v>
      </c>
      <c r="C65" s="103">
        <f t="shared" ref="C65:E65" si="8">SUM(C66:C67)</f>
        <v>967449</v>
      </c>
      <c r="D65" s="103">
        <f t="shared" si="8"/>
        <v>1001125</v>
      </c>
      <c r="E65" s="103">
        <f t="shared" si="8"/>
        <v>1038715</v>
      </c>
      <c r="F65" s="51"/>
    </row>
    <row r="66" spans="1:6" s="1" customFormat="1" ht="15" customHeight="1">
      <c r="A66" s="25" t="s">
        <v>56</v>
      </c>
      <c r="B66" s="26" t="s">
        <v>57</v>
      </c>
      <c r="C66" s="104">
        <v>186755</v>
      </c>
      <c r="D66" s="104">
        <v>200548</v>
      </c>
      <c r="E66" s="104">
        <v>216176</v>
      </c>
      <c r="F66" s="51"/>
    </row>
    <row r="67" spans="1:6" s="1" customFormat="1" ht="15" customHeight="1">
      <c r="A67" s="25" t="s">
        <v>212</v>
      </c>
      <c r="B67" s="26" t="s">
        <v>58</v>
      </c>
      <c r="C67" s="104">
        <v>780694</v>
      </c>
      <c r="D67" s="104">
        <v>800577</v>
      </c>
      <c r="E67" s="104">
        <v>822539</v>
      </c>
      <c r="F67" s="55"/>
    </row>
    <row r="68" spans="1:6" s="1" customFormat="1" ht="27" customHeight="1">
      <c r="A68" s="23" t="s">
        <v>59</v>
      </c>
      <c r="B68" s="24" t="s">
        <v>60</v>
      </c>
      <c r="C68" s="108">
        <f>C69+C72</f>
        <v>41386</v>
      </c>
      <c r="D68" s="108">
        <f>D69+D72</f>
        <v>42133</v>
      </c>
      <c r="E68" s="108">
        <f>E69+E72</f>
        <v>42890</v>
      </c>
      <c r="F68" s="51"/>
    </row>
    <row r="69" spans="1:6" s="46" customFormat="1" ht="13.5" customHeight="1">
      <c r="A69" s="33" t="s">
        <v>61</v>
      </c>
      <c r="B69" s="34" t="s">
        <v>62</v>
      </c>
      <c r="C69" s="103">
        <f>SUM(C70:C71)</f>
        <v>35273</v>
      </c>
      <c r="D69" s="103">
        <f>SUM(D70:D71)</f>
        <v>35776</v>
      </c>
      <c r="E69" s="103">
        <f>SUM(E70:E71)</f>
        <v>36279</v>
      </c>
      <c r="F69" s="52"/>
    </row>
    <row r="70" spans="1:6" s="1" customFormat="1" ht="15.75" customHeight="1">
      <c r="A70" s="25" t="s">
        <v>63</v>
      </c>
      <c r="B70" s="26" t="s">
        <v>64</v>
      </c>
      <c r="C70" s="109">
        <v>35200</v>
      </c>
      <c r="D70" s="109">
        <v>35700</v>
      </c>
      <c r="E70" s="109">
        <v>36200</v>
      </c>
      <c r="F70" s="51"/>
    </row>
    <row r="71" spans="1:6" s="1" customFormat="1" ht="94.5" customHeight="1">
      <c r="A71" s="25" t="s">
        <v>65</v>
      </c>
      <c r="B71" s="26" t="s">
        <v>274</v>
      </c>
      <c r="C71" s="104">
        <v>73</v>
      </c>
      <c r="D71" s="104">
        <v>76</v>
      </c>
      <c r="E71" s="104">
        <v>79</v>
      </c>
      <c r="F71" s="51"/>
    </row>
    <row r="72" spans="1:6" s="1" customFormat="1" ht="27" customHeight="1">
      <c r="A72" s="33" t="s">
        <v>66</v>
      </c>
      <c r="B72" s="34" t="s">
        <v>67</v>
      </c>
      <c r="C72" s="103">
        <f t="shared" ref="C72:E72" si="9">C73+C74</f>
        <v>6113</v>
      </c>
      <c r="D72" s="103">
        <f t="shared" si="9"/>
        <v>6357</v>
      </c>
      <c r="E72" s="103">
        <f t="shared" si="9"/>
        <v>6611</v>
      </c>
      <c r="F72" s="51"/>
    </row>
    <row r="73" spans="1:6" s="1" customFormat="1" ht="15" customHeight="1">
      <c r="A73" s="25" t="s">
        <v>68</v>
      </c>
      <c r="B73" s="26" t="s">
        <v>69</v>
      </c>
      <c r="C73" s="109">
        <v>6087</v>
      </c>
      <c r="D73" s="109">
        <v>6330</v>
      </c>
      <c r="E73" s="109">
        <v>6583</v>
      </c>
      <c r="F73" s="51"/>
    </row>
    <row r="74" spans="1:6" s="1" customFormat="1" ht="29.25" customHeight="1">
      <c r="A74" s="35" t="s">
        <v>213</v>
      </c>
      <c r="B74" s="26" t="s">
        <v>13</v>
      </c>
      <c r="C74" s="109">
        <v>26</v>
      </c>
      <c r="D74" s="109">
        <v>27</v>
      </c>
      <c r="E74" s="109">
        <v>28</v>
      </c>
      <c r="F74" s="51"/>
    </row>
    <row r="75" spans="1:6" s="46" customFormat="1" ht="14.25" customHeight="1">
      <c r="A75" s="23" t="s">
        <v>70</v>
      </c>
      <c r="B75" s="24" t="s">
        <v>92</v>
      </c>
      <c r="C75" s="103">
        <f>C77+C78+C76</f>
        <v>68446</v>
      </c>
      <c r="D75" s="103">
        <f>D77+D78+D76</f>
        <v>68458</v>
      </c>
      <c r="E75" s="103">
        <f>E76+E77+E78</f>
        <v>68493</v>
      </c>
      <c r="F75" s="52"/>
    </row>
    <row r="76" spans="1:6" s="46" customFormat="1" ht="67.5" customHeight="1">
      <c r="A76" s="23" t="s">
        <v>287</v>
      </c>
      <c r="B76" s="24" t="s">
        <v>288</v>
      </c>
      <c r="C76" s="103">
        <v>3</v>
      </c>
      <c r="D76" s="103">
        <v>3</v>
      </c>
      <c r="E76" s="103">
        <v>3</v>
      </c>
      <c r="F76" s="52"/>
    </row>
    <row r="77" spans="1:6" s="46" customFormat="1" ht="54" customHeight="1">
      <c r="A77" s="23" t="s">
        <v>214</v>
      </c>
      <c r="B77" s="24" t="s">
        <v>136</v>
      </c>
      <c r="C77" s="110">
        <v>1507</v>
      </c>
      <c r="D77" s="110">
        <v>1424</v>
      </c>
      <c r="E77" s="110">
        <v>1433</v>
      </c>
      <c r="F77" s="52"/>
    </row>
    <row r="78" spans="1:6" s="46" customFormat="1" ht="28.5" customHeight="1">
      <c r="A78" s="33" t="s">
        <v>71</v>
      </c>
      <c r="B78" s="34" t="s">
        <v>85</v>
      </c>
      <c r="C78" s="103">
        <f>C79+C80+C82+C83+C84+C85+C88+C90+C91+C92+C93+C89+C94+C95+C96</f>
        <v>66936</v>
      </c>
      <c r="D78" s="103">
        <f t="shared" ref="D78:E78" si="10">D79+D80+D82+D83+D84+D85+D88+D90+D91+D92+D93+D89+D94+D95+D96</f>
        <v>67031</v>
      </c>
      <c r="E78" s="103">
        <f t="shared" si="10"/>
        <v>67057</v>
      </c>
      <c r="F78" s="52"/>
    </row>
    <row r="79" spans="1:6" s="46" customFormat="1" ht="39.75" customHeight="1">
      <c r="A79" s="31" t="s">
        <v>215</v>
      </c>
      <c r="B79" s="32" t="s">
        <v>216</v>
      </c>
      <c r="C79" s="109">
        <v>34653</v>
      </c>
      <c r="D79" s="109">
        <v>34653</v>
      </c>
      <c r="E79" s="109">
        <v>34653</v>
      </c>
      <c r="F79" s="52"/>
    </row>
    <row r="80" spans="1:6" s="46" customFormat="1" ht="41.25" customHeight="1">
      <c r="A80" s="36" t="s">
        <v>217</v>
      </c>
      <c r="B80" s="37" t="s">
        <v>93</v>
      </c>
      <c r="C80" s="111">
        <f>C81</f>
        <v>10683</v>
      </c>
      <c r="D80" s="111">
        <f>D81</f>
        <v>10703</v>
      </c>
      <c r="E80" s="111">
        <f>E81</f>
        <v>10763</v>
      </c>
      <c r="F80" s="52"/>
    </row>
    <row r="81" spans="1:6" s="5" customFormat="1" ht="50.25" customHeight="1">
      <c r="A81" s="78" t="s">
        <v>218</v>
      </c>
      <c r="B81" s="79" t="s">
        <v>94</v>
      </c>
      <c r="C81" s="123">
        <v>10683</v>
      </c>
      <c r="D81" s="124">
        <v>10703</v>
      </c>
      <c r="E81" s="124">
        <v>10763</v>
      </c>
      <c r="F81" s="53"/>
    </row>
    <row r="82" spans="1:6" s="5" customFormat="1" ht="27" customHeight="1">
      <c r="A82" s="31" t="s">
        <v>219</v>
      </c>
      <c r="B82" s="32" t="s">
        <v>133</v>
      </c>
      <c r="C82" s="109">
        <v>2008</v>
      </c>
      <c r="D82" s="109">
        <v>2017</v>
      </c>
      <c r="E82" s="109">
        <v>2012</v>
      </c>
      <c r="F82" s="53"/>
    </row>
    <row r="83" spans="1:6" s="5" customFormat="1" ht="54" customHeight="1">
      <c r="A83" s="25" t="s">
        <v>86</v>
      </c>
      <c r="B83" s="26" t="s">
        <v>96</v>
      </c>
      <c r="C83" s="109">
        <v>27</v>
      </c>
      <c r="D83" s="109">
        <v>27</v>
      </c>
      <c r="E83" s="109">
        <v>27</v>
      </c>
      <c r="F83" s="53"/>
    </row>
    <row r="84" spans="1:6" s="5" customFormat="1" ht="27" customHeight="1">
      <c r="A84" s="25" t="s">
        <v>280</v>
      </c>
      <c r="B84" s="26" t="s">
        <v>281</v>
      </c>
      <c r="C84" s="109">
        <v>4</v>
      </c>
      <c r="D84" s="109">
        <v>4</v>
      </c>
      <c r="E84" s="109">
        <v>4</v>
      </c>
      <c r="F84" s="53"/>
    </row>
    <row r="85" spans="1:6" s="5" customFormat="1" ht="54" customHeight="1">
      <c r="A85" s="38" t="s">
        <v>220</v>
      </c>
      <c r="B85" s="39" t="s">
        <v>221</v>
      </c>
      <c r="C85" s="112">
        <f>C87+C86</f>
        <v>10046</v>
      </c>
      <c r="D85" s="112">
        <f>D87+D86</f>
        <v>10043</v>
      </c>
      <c r="E85" s="112">
        <f>E87+E86</f>
        <v>10010</v>
      </c>
      <c r="F85" s="53"/>
    </row>
    <row r="86" spans="1:6" s="1" customFormat="1" ht="51" customHeight="1">
      <c r="A86" s="81" t="s">
        <v>222</v>
      </c>
      <c r="B86" s="80" t="s">
        <v>141</v>
      </c>
      <c r="C86" s="124">
        <v>2500</v>
      </c>
      <c r="D86" s="124">
        <v>2500</v>
      </c>
      <c r="E86" s="124">
        <v>2500</v>
      </c>
      <c r="F86" s="51"/>
    </row>
    <row r="87" spans="1:6" s="5" customFormat="1" ht="110.25" customHeight="1">
      <c r="A87" s="81" t="s">
        <v>223</v>
      </c>
      <c r="B87" s="82" t="s">
        <v>224</v>
      </c>
      <c r="C87" s="124">
        <v>7546</v>
      </c>
      <c r="D87" s="124">
        <v>7543</v>
      </c>
      <c r="E87" s="124">
        <v>7510</v>
      </c>
      <c r="F87" s="53"/>
    </row>
    <row r="88" spans="1:6" s="1" customFormat="1" ht="107.25" customHeight="1">
      <c r="A88" s="113" t="s">
        <v>334</v>
      </c>
      <c r="B88" s="101" t="s">
        <v>282</v>
      </c>
      <c r="C88" s="114">
        <v>7</v>
      </c>
      <c r="D88" s="114">
        <v>9</v>
      </c>
      <c r="E88" s="114">
        <v>7</v>
      </c>
      <c r="F88" s="51"/>
    </row>
    <row r="89" spans="1:6" s="46" customFormat="1" ht="26.25" customHeight="1">
      <c r="A89" s="16" t="s">
        <v>335</v>
      </c>
      <c r="B89" s="115" t="s">
        <v>336</v>
      </c>
      <c r="C89" s="109">
        <v>45</v>
      </c>
      <c r="D89" s="109">
        <v>45</v>
      </c>
      <c r="E89" s="109">
        <v>45</v>
      </c>
      <c r="F89" s="52"/>
    </row>
    <row r="90" spans="1:6" s="46" customFormat="1" ht="27.75" customHeight="1">
      <c r="A90" s="25" t="s">
        <v>1</v>
      </c>
      <c r="B90" s="26" t="s">
        <v>2</v>
      </c>
      <c r="C90" s="109">
        <v>50</v>
      </c>
      <c r="D90" s="109">
        <v>80</v>
      </c>
      <c r="E90" s="109">
        <v>115</v>
      </c>
      <c r="F90" s="52"/>
    </row>
    <row r="91" spans="1:6" s="46" customFormat="1" ht="56.25" customHeight="1">
      <c r="A91" s="40" t="s">
        <v>122</v>
      </c>
      <c r="B91" s="14" t="s">
        <v>225</v>
      </c>
      <c r="C91" s="109">
        <v>85</v>
      </c>
      <c r="D91" s="109">
        <v>105</v>
      </c>
      <c r="E91" s="109">
        <v>85</v>
      </c>
      <c r="F91" s="52"/>
    </row>
    <row r="92" spans="1:6" s="46" customFormat="1" ht="66.75" customHeight="1">
      <c r="A92" s="40" t="s">
        <v>121</v>
      </c>
      <c r="B92" s="14" t="s">
        <v>226</v>
      </c>
      <c r="C92" s="109">
        <v>100</v>
      </c>
      <c r="D92" s="109">
        <v>100</v>
      </c>
      <c r="E92" s="109">
        <v>100</v>
      </c>
      <c r="F92" s="52"/>
    </row>
    <row r="93" spans="1:6" s="46" customFormat="1" ht="56.25" customHeight="1">
      <c r="A93" s="102" t="s">
        <v>227</v>
      </c>
      <c r="B93" s="41" t="s">
        <v>228</v>
      </c>
      <c r="C93" s="109">
        <v>108</v>
      </c>
      <c r="D93" s="109">
        <v>125</v>
      </c>
      <c r="E93" s="109">
        <v>116</v>
      </c>
      <c r="F93" s="52"/>
    </row>
    <row r="94" spans="1:6" s="46" customFormat="1" ht="15.75" customHeight="1">
      <c r="A94" s="102" t="s">
        <v>283</v>
      </c>
      <c r="B94" s="41" t="s">
        <v>284</v>
      </c>
      <c r="C94" s="109">
        <v>2670</v>
      </c>
      <c r="D94" s="109">
        <v>2670</v>
      </c>
      <c r="E94" s="109">
        <v>2670</v>
      </c>
      <c r="F94" s="52"/>
    </row>
    <row r="95" spans="1:6" s="46" customFormat="1" ht="31.5" customHeight="1">
      <c r="A95" s="102" t="s">
        <v>285</v>
      </c>
      <c r="B95" s="154" t="s">
        <v>337</v>
      </c>
      <c r="C95" s="109">
        <v>6430</v>
      </c>
      <c r="D95" s="109">
        <v>6430</v>
      </c>
      <c r="E95" s="109">
        <v>6430</v>
      </c>
      <c r="F95" s="52"/>
    </row>
    <row r="96" spans="1:6" s="46" customFormat="1" ht="30" customHeight="1">
      <c r="A96" s="102" t="s">
        <v>286</v>
      </c>
      <c r="B96" s="154" t="s">
        <v>338</v>
      </c>
      <c r="C96" s="109">
        <v>20</v>
      </c>
      <c r="D96" s="109">
        <v>20</v>
      </c>
      <c r="E96" s="109">
        <v>20</v>
      </c>
      <c r="F96" s="52"/>
    </row>
    <row r="97" spans="1:6" s="46" customFormat="1" ht="39.75" customHeight="1">
      <c r="A97" s="12" t="s">
        <v>97</v>
      </c>
      <c r="B97" s="13" t="s">
        <v>98</v>
      </c>
      <c r="C97" s="116">
        <f>C98+C103+C105+C116+C119+C113+C100</f>
        <v>692137</v>
      </c>
      <c r="D97" s="116">
        <f>D98+D103+D105+D116+D119+D113+D100</f>
        <v>709396</v>
      </c>
      <c r="E97" s="116">
        <f>E98+E103+E105+E116+E119+E113+E100</f>
        <v>713909</v>
      </c>
      <c r="F97" s="52"/>
    </row>
    <row r="98" spans="1:6" s="46" customFormat="1" ht="69" customHeight="1">
      <c r="A98" s="6" t="s">
        <v>72</v>
      </c>
      <c r="B98" s="15" t="s">
        <v>73</v>
      </c>
      <c r="C98" s="116">
        <f t="shared" ref="C98:E98" si="11">C99</f>
        <v>33843</v>
      </c>
      <c r="D98" s="116">
        <f t="shared" si="11"/>
        <v>37513</v>
      </c>
      <c r="E98" s="116">
        <f t="shared" si="11"/>
        <v>30638</v>
      </c>
      <c r="F98" s="52"/>
    </row>
    <row r="99" spans="1:6" s="5" customFormat="1" ht="40.5" customHeight="1">
      <c r="A99" s="8" t="s">
        <v>74</v>
      </c>
      <c r="B99" s="117" t="s">
        <v>75</v>
      </c>
      <c r="C99" s="104">
        <v>33843</v>
      </c>
      <c r="D99" s="104">
        <v>37513</v>
      </c>
      <c r="E99" s="104">
        <v>30638</v>
      </c>
      <c r="F99" s="53"/>
    </row>
    <row r="100" spans="1:6" s="46" customFormat="1" ht="16.5" customHeight="1">
      <c r="A100" s="6" t="s">
        <v>229</v>
      </c>
      <c r="B100" s="15" t="s">
        <v>230</v>
      </c>
      <c r="C100" s="116">
        <f t="shared" ref="C100:E101" si="12">C101</f>
        <v>620000</v>
      </c>
      <c r="D100" s="116">
        <f t="shared" si="12"/>
        <v>620000</v>
      </c>
      <c r="E100" s="116">
        <f t="shared" si="12"/>
        <v>620000</v>
      </c>
      <c r="F100" s="52"/>
    </row>
    <row r="101" spans="1:6" s="46" customFormat="1" ht="41.25" customHeight="1">
      <c r="A101" s="8" t="s">
        <v>231</v>
      </c>
      <c r="B101" s="14" t="s">
        <v>232</v>
      </c>
      <c r="C101" s="118">
        <f t="shared" si="12"/>
        <v>620000</v>
      </c>
      <c r="D101" s="118">
        <f t="shared" si="12"/>
        <v>620000</v>
      </c>
      <c r="E101" s="118">
        <f t="shared" si="12"/>
        <v>620000</v>
      </c>
      <c r="F101" s="52"/>
    </row>
    <row r="102" spans="1:6" s="46" customFormat="1" ht="26.25" customHeight="1">
      <c r="A102" s="67" t="s">
        <v>233</v>
      </c>
      <c r="B102" s="88" t="s">
        <v>234</v>
      </c>
      <c r="C102" s="119">
        <v>620000</v>
      </c>
      <c r="D102" s="119">
        <v>620000</v>
      </c>
      <c r="E102" s="119">
        <v>620000</v>
      </c>
      <c r="F102" s="52"/>
    </row>
    <row r="103" spans="1:6" s="85" customFormat="1" ht="27.75" customHeight="1">
      <c r="A103" s="12" t="s">
        <v>99</v>
      </c>
      <c r="B103" s="13" t="s">
        <v>100</v>
      </c>
      <c r="C103" s="116">
        <f t="shared" ref="C103:E103" si="13">SUM(C104:C104)</f>
        <v>23720</v>
      </c>
      <c r="D103" s="116">
        <f t="shared" si="13"/>
        <v>38550</v>
      </c>
      <c r="E103" s="116">
        <f t="shared" si="13"/>
        <v>49500</v>
      </c>
      <c r="F103" s="84"/>
    </row>
    <row r="104" spans="1:6" s="5" customFormat="1" ht="27.75" customHeight="1">
      <c r="A104" s="8" t="s">
        <v>101</v>
      </c>
      <c r="B104" s="9" t="s">
        <v>102</v>
      </c>
      <c r="C104" s="104">
        <v>23720</v>
      </c>
      <c r="D104" s="104">
        <v>38550</v>
      </c>
      <c r="E104" s="104">
        <v>49500</v>
      </c>
      <c r="F104" s="53"/>
    </row>
    <row r="105" spans="1:6" s="5" customFormat="1" ht="67.5" customHeight="1">
      <c r="A105" s="6" t="s">
        <v>103</v>
      </c>
      <c r="B105" s="15" t="s">
        <v>19</v>
      </c>
      <c r="C105" s="116">
        <f t="shared" ref="C105:E105" si="14">C106+C108+C110+C112</f>
        <v>10526</v>
      </c>
      <c r="D105" s="116">
        <f t="shared" si="14"/>
        <v>10938</v>
      </c>
      <c r="E105" s="116">
        <f t="shared" si="14"/>
        <v>11376</v>
      </c>
      <c r="F105" s="53"/>
    </row>
    <row r="106" spans="1:6" s="76" customFormat="1" ht="56.25" customHeight="1">
      <c r="A106" s="28" t="s">
        <v>40</v>
      </c>
      <c r="B106" s="14" t="s">
        <v>235</v>
      </c>
      <c r="C106" s="118">
        <f t="shared" ref="C106:E106" si="15">C107</f>
        <v>10228</v>
      </c>
      <c r="D106" s="118">
        <f t="shared" si="15"/>
        <v>10628</v>
      </c>
      <c r="E106" s="118">
        <f t="shared" si="15"/>
        <v>11053</v>
      </c>
      <c r="F106" s="75"/>
    </row>
    <row r="107" spans="1:6" s="5" customFormat="1" ht="49.5" customHeight="1">
      <c r="A107" s="83" t="s">
        <v>20</v>
      </c>
      <c r="B107" s="65" t="s">
        <v>236</v>
      </c>
      <c r="C107" s="119">
        <v>10228</v>
      </c>
      <c r="D107" s="119">
        <v>10628</v>
      </c>
      <c r="E107" s="119">
        <v>11053</v>
      </c>
      <c r="F107" s="53"/>
    </row>
    <row r="108" spans="1:6" s="5" customFormat="1" ht="65.25" customHeight="1">
      <c r="A108" s="8" t="s">
        <v>257</v>
      </c>
      <c r="B108" s="14" t="s">
        <v>289</v>
      </c>
      <c r="C108" s="118">
        <f t="shared" ref="C108:E108" si="16">C109</f>
        <v>261</v>
      </c>
      <c r="D108" s="118">
        <f t="shared" si="16"/>
        <v>273</v>
      </c>
      <c r="E108" s="118">
        <f t="shared" si="16"/>
        <v>286</v>
      </c>
      <c r="F108" s="53"/>
    </row>
    <row r="109" spans="1:6" s="5" customFormat="1" ht="51" customHeight="1">
      <c r="A109" s="67" t="s">
        <v>256</v>
      </c>
      <c r="B109" s="80" t="s">
        <v>258</v>
      </c>
      <c r="C109" s="119">
        <v>261</v>
      </c>
      <c r="D109" s="119">
        <v>273</v>
      </c>
      <c r="E109" s="119">
        <v>286</v>
      </c>
      <c r="F109" s="53"/>
    </row>
    <row r="110" spans="1:6" s="76" customFormat="1" ht="28.5" customHeight="1">
      <c r="A110" s="8" t="s">
        <v>3</v>
      </c>
      <c r="B110" s="14" t="s">
        <v>4</v>
      </c>
      <c r="C110" s="118">
        <f>C111</f>
        <v>36</v>
      </c>
      <c r="D110" s="118">
        <f>D111</f>
        <v>36</v>
      </c>
      <c r="E110" s="118">
        <f>E111</f>
        <v>36</v>
      </c>
      <c r="F110" s="75"/>
    </row>
    <row r="111" spans="1:6" s="5" customFormat="1" ht="27.75" customHeight="1">
      <c r="A111" s="67" t="s">
        <v>5</v>
      </c>
      <c r="B111" s="80" t="s">
        <v>6</v>
      </c>
      <c r="C111" s="104">
        <v>36</v>
      </c>
      <c r="D111" s="104">
        <v>36</v>
      </c>
      <c r="E111" s="104">
        <v>36</v>
      </c>
      <c r="F111" s="53"/>
    </row>
    <row r="112" spans="1:6" s="5" customFormat="1" ht="93" customHeight="1">
      <c r="A112" s="8" t="s">
        <v>339</v>
      </c>
      <c r="B112" s="14" t="s">
        <v>340</v>
      </c>
      <c r="C112" s="104">
        <v>1</v>
      </c>
      <c r="D112" s="104">
        <v>1</v>
      </c>
      <c r="E112" s="104">
        <v>1</v>
      </c>
      <c r="F112" s="53"/>
    </row>
    <row r="113" spans="1:6" s="76" customFormat="1" ht="39.75" customHeight="1">
      <c r="A113" s="6" t="s">
        <v>143</v>
      </c>
      <c r="B113" s="15" t="s">
        <v>142</v>
      </c>
      <c r="C113" s="116">
        <f>C114</f>
        <v>140</v>
      </c>
      <c r="D113" s="116">
        <f>D114</f>
        <v>140</v>
      </c>
      <c r="E113" s="116">
        <f>E114</f>
        <v>140</v>
      </c>
      <c r="F113" s="75"/>
    </row>
    <row r="114" spans="1:6" s="1" customFormat="1" ht="30.75" customHeight="1">
      <c r="A114" s="8" t="s">
        <v>137</v>
      </c>
      <c r="B114" s="14" t="s">
        <v>140</v>
      </c>
      <c r="C114" s="118">
        <f t="shared" ref="C114:E114" si="17">C115</f>
        <v>140</v>
      </c>
      <c r="D114" s="118">
        <f t="shared" si="17"/>
        <v>140</v>
      </c>
      <c r="E114" s="118">
        <f t="shared" si="17"/>
        <v>140</v>
      </c>
      <c r="F114" s="51"/>
    </row>
    <row r="115" spans="1:6" s="46" customFormat="1" ht="63.75" customHeight="1">
      <c r="A115" s="67" t="s">
        <v>138</v>
      </c>
      <c r="B115" s="80" t="s">
        <v>139</v>
      </c>
      <c r="C115" s="119">
        <v>140</v>
      </c>
      <c r="D115" s="119">
        <v>140</v>
      </c>
      <c r="E115" s="119">
        <v>140</v>
      </c>
      <c r="F115" s="52"/>
    </row>
    <row r="116" spans="1:6" s="1" customFormat="1" ht="26.25" customHeight="1">
      <c r="A116" s="12" t="s">
        <v>104</v>
      </c>
      <c r="B116" s="13" t="s">
        <v>105</v>
      </c>
      <c r="C116" s="116">
        <f t="shared" ref="C116:E117" si="18">C117</f>
        <v>2908</v>
      </c>
      <c r="D116" s="116">
        <f t="shared" si="18"/>
        <v>1255</v>
      </c>
      <c r="E116" s="116">
        <f t="shared" si="18"/>
        <v>1255</v>
      </c>
      <c r="F116" s="51"/>
    </row>
    <row r="117" spans="1:6" s="5" customFormat="1" ht="42" customHeight="1">
      <c r="A117" s="8" t="s">
        <v>106</v>
      </c>
      <c r="B117" s="9" t="s">
        <v>107</v>
      </c>
      <c r="C117" s="118">
        <f t="shared" si="18"/>
        <v>2908</v>
      </c>
      <c r="D117" s="118">
        <f t="shared" si="18"/>
        <v>1255</v>
      </c>
      <c r="E117" s="118">
        <f t="shared" si="18"/>
        <v>1255</v>
      </c>
      <c r="F117" s="53"/>
    </row>
    <row r="118" spans="1:6" s="76" customFormat="1" ht="39.75" customHeight="1">
      <c r="A118" s="67" t="s">
        <v>108</v>
      </c>
      <c r="B118" s="71" t="s">
        <v>109</v>
      </c>
      <c r="C118" s="119">
        <v>2908</v>
      </c>
      <c r="D118" s="119">
        <v>1255</v>
      </c>
      <c r="E118" s="119">
        <v>1255</v>
      </c>
      <c r="F118" s="75"/>
    </row>
    <row r="119" spans="1:6" s="76" customFormat="1" ht="67.5" customHeight="1">
      <c r="A119" s="42" t="s">
        <v>7</v>
      </c>
      <c r="B119" s="15" t="s">
        <v>237</v>
      </c>
      <c r="C119" s="116">
        <f t="shared" ref="C119:E120" si="19">C120</f>
        <v>1000</v>
      </c>
      <c r="D119" s="116">
        <f t="shared" si="19"/>
        <v>1000</v>
      </c>
      <c r="E119" s="116">
        <f t="shared" si="19"/>
        <v>1000</v>
      </c>
      <c r="F119" s="75"/>
    </row>
    <row r="120" spans="1:6" s="76" customFormat="1" ht="66" customHeight="1">
      <c r="A120" s="16" t="s">
        <v>366</v>
      </c>
      <c r="B120" s="14" t="s">
        <v>8</v>
      </c>
      <c r="C120" s="118">
        <f t="shared" si="19"/>
        <v>1000</v>
      </c>
      <c r="D120" s="118">
        <f t="shared" si="19"/>
        <v>1000</v>
      </c>
      <c r="E120" s="118">
        <f t="shared" si="19"/>
        <v>1000</v>
      </c>
      <c r="F120" s="75"/>
    </row>
    <row r="121" spans="1:6" s="76" customFormat="1" ht="62.25" customHeight="1">
      <c r="A121" s="86" t="s">
        <v>367</v>
      </c>
      <c r="B121" s="87" t="s">
        <v>9</v>
      </c>
      <c r="C121" s="119">
        <v>1000</v>
      </c>
      <c r="D121" s="119">
        <v>1000</v>
      </c>
      <c r="E121" s="119">
        <v>1000</v>
      </c>
      <c r="F121" s="75"/>
    </row>
    <row r="122" spans="1:6" s="5" customFormat="1" ht="16.5" customHeight="1">
      <c r="A122" s="6" t="s">
        <v>110</v>
      </c>
      <c r="B122" s="7" t="s">
        <v>111</v>
      </c>
      <c r="C122" s="116">
        <f>C123+C129+C135</f>
        <v>749775</v>
      </c>
      <c r="D122" s="116">
        <f>D123+D129+D135</f>
        <v>750834</v>
      </c>
      <c r="E122" s="116">
        <f>E123+E129+E135</f>
        <v>750816</v>
      </c>
      <c r="F122" s="53"/>
    </row>
    <row r="123" spans="1:6" s="5" customFormat="1" ht="15" customHeight="1">
      <c r="A123" s="12" t="s">
        <v>341</v>
      </c>
      <c r="B123" s="13" t="s">
        <v>342</v>
      </c>
      <c r="C123" s="120">
        <f>SUM(C124:C126)</f>
        <v>27120</v>
      </c>
      <c r="D123" s="120">
        <f>SUM(D124:D126)</f>
        <v>27120</v>
      </c>
      <c r="E123" s="120">
        <f>SUM(E124:E126)</f>
        <v>27120</v>
      </c>
      <c r="F123" s="53"/>
    </row>
    <row r="124" spans="1:6" s="5" customFormat="1" ht="27" customHeight="1">
      <c r="A124" s="86" t="s">
        <v>364</v>
      </c>
      <c r="B124" s="102" t="s">
        <v>343</v>
      </c>
      <c r="C124" s="21">
        <v>11783</v>
      </c>
      <c r="D124" s="21">
        <v>11783</v>
      </c>
      <c r="E124" s="21">
        <v>11783</v>
      </c>
      <c r="F124" s="53"/>
    </row>
    <row r="125" spans="1:6" s="5" customFormat="1">
      <c r="A125" s="86" t="s">
        <v>363</v>
      </c>
      <c r="B125" s="102" t="s">
        <v>344</v>
      </c>
      <c r="C125" s="21">
        <v>2653</v>
      </c>
      <c r="D125" s="21">
        <v>2653</v>
      </c>
      <c r="E125" s="21">
        <v>2653</v>
      </c>
      <c r="F125" s="53"/>
    </row>
    <row r="126" spans="1:6" s="90" customFormat="1">
      <c r="A126" s="86" t="s">
        <v>365</v>
      </c>
      <c r="B126" s="102" t="s">
        <v>345</v>
      </c>
      <c r="C126" s="104">
        <f>C127+C128</f>
        <v>12684</v>
      </c>
      <c r="D126" s="104">
        <f>D127+D128</f>
        <v>12684</v>
      </c>
      <c r="E126" s="104">
        <f>E127+E128</f>
        <v>12684</v>
      </c>
      <c r="F126" s="89"/>
    </row>
    <row r="127" spans="1:6" s="5" customFormat="1" ht="14.25" customHeight="1">
      <c r="A127" s="86" t="s">
        <v>346</v>
      </c>
      <c r="B127" s="73" t="s">
        <v>347</v>
      </c>
      <c r="C127" s="66">
        <v>8684</v>
      </c>
      <c r="D127" s="66">
        <v>8684</v>
      </c>
      <c r="E127" s="66">
        <v>8684</v>
      </c>
      <c r="F127" s="53"/>
    </row>
    <row r="128" spans="1:6" s="90" customFormat="1" ht="12">
      <c r="A128" s="86" t="s">
        <v>348</v>
      </c>
      <c r="B128" s="73" t="s">
        <v>349</v>
      </c>
      <c r="C128" s="66">
        <v>4000</v>
      </c>
      <c r="D128" s="66">
        <v>4000</v>
      </c>
      <c r="E128" s="66">
        <v>4000</v>
      </c>
      <c r="F128" s="89"/>
    </row>
    <row r="129" spans="1:6" s="5" customFormat="1" ht="14.25" customHeight="1">
      <c r="A129" s="12" t="s">
        <v>118</v>
      </c>
      <c r="B129" s="13" t="s">
        <v>112</v>
      </c>
      <c r="C129" s="116">
        <f t="shared" ref="C129:E129" si="20">C132+C133+C131</f>
        <v>2741</v>
      </c>
      <c r="D129" s="116">
        <f t="shared" si="20"/>
        <v>2808</v>
      </c>
      <c r="E129" s="116">
        <f t="shared" si="20"/>
        <v>2790</v>
      </c>
      <c r="F129" s="53"/>
    </row>
    <row r="130" spans="1:6" s="5" customFormat="1" ht="39.75" customHeight="1">
      <c r="A130" s="18" t="s">
        <v>129</v>
      </c>
      <c r="B130" s="62" t="s">
        <v>130</v>
      </c>
      <c r="C130" s="118">
        <f t="shared" ref="C130:E130" si="21">C131</f>
        <v>2420</v>
      </c>
      <c r="D130" s="118">
        <f t="shared" si="21"/>
        <v>2420</v>
      </c>
      <c r="E130" s="118">
        <f t="shared" si="21"/>
        <v>2420</v>
      </c>
      <c r="F130" s="53"/>
    </row>
    <row r="131" spans="1:6" s="76" customFormat="1" ht="36.75" customHeight="1">
      <c r="A131" s="67" t="s">
        <v>87</v>
      </c>
      <c r="B131" s="71" t="s">
        <v>131</v>
      </c>
      <c r="C131" s="66">
        <v>2420</v>
      </c>
      <c r="D131" s="66">
        <v>2420</v>
      </c>
      <c r="E131" s="66">
        <v>2420</v>
      </c>
      <c r="F131" s="75"/>
    </row>
    <row r="132" spans="1:6" s="1" customFormat="1" ht="27.75" customHeight="1">
      <c r="A132" s="8" t="s">
        <v>113</v>
      </c>
      <c r="B132" s="9" t="s">
        <v>238</v>
      </c>
      <c r="C132" s="21">
        <v>41</v>
      </c>
      <c r="D132" s="21">
        <v>43</v>
      </c>
      <c r="E132" s="21">
        <v>45</v>
      </c>
      <c r="F132" s="51"/>
    </row>
    <row r="133" spans="1:6" s="46" customFormat="1" ht="39.75" customHeight="1">
      <c r="A133" s="20" t="s">
        <v>41</v>
      </c>
      <c r="B133" s="14" t="s">
        <v>239</v>
      </c>
      <c r="C133" s="118">
        <f t="shared" ref="C133:E133" si="22">C134</f>
        <v>280</v>
      </c>
      <c r="D133" s="118">
        <f t="shared" si="22"/>
        <v>345</v>
      </c>
      <c r="E133" s="118">
        <f t="shared" si="22"/>
        <v>325</v>
      </c>
      <c r="F133" s="52"/>
    </row>
    <row r="134" spans="1:6" s="1" customFormat="1" ht="74.25" customHeight="1">
      <c r="A134" s="88" t="s">
        <v>42</v>
      </c>
      <c r="B134" s="80" t="s">
        <v>240</v>
      </c>
      <c r="C134" s="66">
        <v>280</v>
      </c>
      <c r="D134" s="66">
        <v>345</v>
      </c>
      <c r="E134" s="66">
        <v>325</v>
      </c>
      <c r="F134" s="51"/>
    </row>
    <row r="135" spans="1:6" s="1" customFormat="1" ht="15" customHeight="1">
      <c r="A135" s="12" t="s">
        <v>114</v>
      </c>
      <c r="B135" s="15" t="s">
        <v>95</v>
      </c>
      <c r="C135" s="116">
        <f>C136</f>
        <v>719914</v>
      </c>
      <c r="D135" s="116">
        <f>D136</f>
        <v>720906</v>
      </c>
      <c r="E135" s="116">
        <f>E136</f>
        <v>720906</v>
      </c>
      <c r="F135" s="51"/>
    </row>
    <row r="136" spans="1:6" s="1" customFormat="1" ht="15" customHeight="1">
      <c r="A136" s="43" t="s">
        <v>134</v>
      </c>
      <c r="B136" s="14" t="s">
        <v>135</v>
      </c>
      <c r="C136" s="118">
        <f t="shared" ref="C136:E136" si="23">C137+C138+C139+C140</f>
        <v>719914</v>
      </c>
      <c r="D136" s="118">
        <f t="shared" si="23"/>
        <v>720906</v>
      </c>
      <c r="E136" s="118">
        <f t="shared" si="23"/>
        <v>720906</v>
      </c>
      <c r="F136" s="51"/>
    </row>
    <row r="137" spans="1:6" s="46" customFormat="1" ht="39" customHeight="1">
      <c r="A137" s="74" t="s">
        <v>144</v>
      </c>
      <c r="B137" s="80" t="s">
        <v>145</v>
      </c>
      <c r="C137" s="66">
        <v>2397</v>
      </c>
      <c r="D137" s="66">
        <v>2397</v>
      </c>
      <c r="E137" s="66">
        <v>2397</v>
      </c>
      <c r="F137" s="52"/>
    </row>
    <row r="138" spans="1:6" s="5" customFormat="1" ht="63" customHeight="1">
      <c r="A138" s="74" t="s">
        <v>11</v>
      </c>
      <c r="B138" s="80" t="s">
        <v>275</v>
      </c>
      <c r="C138" s="66">
        <v>583055</v>
      </c>
      <c r="D138" s="66">
        <v>583055</v>
      </c>
      <c r="E138" s="66">
        <v>583055</v>
      </c>
      <c r="F138" s="53"/>
    </row>
    <row r="139" spans="1:6" s="5" customFormat="1" ht="25.5" customHeight="1">
      <c r="A139" s="74" t="s">
        <v>12</v>
      </c>
      <c r="B139" s="80" t="s">
        <v>10</v>
      </c>
      <c r="C139" s="66">
        <v>24688</v>
      </c>
      <c r="D139" s="66">
        <v>25680</v>
      </c>
      <c r="E139" s="66">
        <v>25680</v>
      </c>
      <c r="F139" s="53"/>
    </row>
    <row r="140" spans="1:6" s="5" customFormat="1" ht="36.75" customHeight="1">
      <c r="A140" s="74" t="s">
        <v>290</v>
      </c>
      <c r="B140" s="80" t="s">
        <v>291</v>
      </c>
      <c r="C140" s="66">
        <v>109774</v>
      </c>
      <c r="D140" s="66">
        <v>109774</v>
      </c>
      <c r="E140" s="66">
        <v>109774</v>
      </c>
      <c r="F140" s="53"/>
    </row>
    <row r="141" spans="1:6" s="5" customFormat="1" ht="26.25" customHeight="1">
      <c r="A141" s="12" t="s">
        <v>14</v>
      </c>
      <c r="B141" s="13" t="s">
        <v>241</v>
      </c>
      <c r="C141" s="116">
        <f>C142+C146</f>
        <v>1382721</v>
      </c>
      <c r="D141" s="116">
        <f>D142+D146</f>
        <v>1384206</v>
      </c>
      <c r="E141" s="116">
        <f>E142+E146</f>
        <v>1385799</v>
      </c>
      <c r="F141" s="53"/>
    </row>
    <row r="142" spans="1:6" s="5" customFormat="1" ht="15.75" customHeight="1">
      <c r="A142" s="12" t="s">
        <v>76</v>
      </c>
      <c r="B142" s="13" t="s">
        <v>242</v>
      </c>
      <c r="C142" s="120">
        <f t="shared" ref="C142:E142" si="24">C144+C143</f>
        <v>24919</v>
      </c>
      <c r="D142" s="120">
        <f t="shared" si="24"/>
        <v>25837</v>
      </c>
      <c r="E142" s="120">
        <f t="shared" si="24"/>
        <v>26839</v>
      </c>
      <c r="F142" s="53"/>
    </row>
    <row r="143" spans="1:6" s="90" customFormat="1" ht="27" customHeight="1">
      <c r="A143" s="10" t="s">
        <v>266</v>
      </c>
      <c r="B143" s="11" t="s">
        <v>267</v>
      </c>
      <c r="C143" s="121">
        <v>383</v>
      </c>
      <c r="D143" s="121">
        <v>383</v>
      </c>
      <c r="E143" s="121">
        <v>383</v>
      </c>
      <c r="F143" s="89"/>
    </row>
    <row r="144" spans="1:6" s="5" customFormat="1" ht="14.25" customHeight="1">
      <c r="A144" s="10" t="s">
        <v>77</v>
      </c>
      <c r="B144" s="11" t="s">
        <v>119</v>
      </c>
      <c r="C144" s="121">
        <f t="shared" ref="C144:E144" si="25">C145</f>
        <v>24536</v>
      </c>
      <c r="D144" s="121">
        <f t="shared" si="25"/>
        <v>25454</v>
      </c>
      <c r="E144" s="121">
        <f t="shared" si="25"/>
        <v>26456</v>
      </c>
      <c r="F144" s="53"/>
    </row>
    <row r="145" spans="1:6" s="90" customFormat="1" ht="24.75" customHeight="1">
      <c r="A145" s="67" t="s">
        <v>78</v>
      </c>
      <c r="B145" s="71" t="s">
        <v>120</v>
      </c>
      <c r="C145" s="66">
        <v>24536</v>
      </c>
      <c r="D145" s="66">
        <v>25454</v>
      </c>
      <c r="E145" s="66">
        <v>26456</v>
      </c>
      <c r="F145" s="89"/>
    </row>
    <row r="146" spans="1:6" s="5" customFormat="1" ht="15.75" customHeight="1">
      <c r="A146" s="6" t="s">
        <v>79</v>
      </c>
      <c r="B146" s="15" t="s">
        <v>80</v>
      </c>
      <c r="C146" s="120">
        <f>C147+C149</f>
        <v>1357802</v>
      </c>
      <c r="D146" s="120">
        <f>D147+D149</f>
        <v>1358369</v>
      </c>
      <c r="E146" s="120">
        <f>E147+E149</f>
        <v>1358960</v>
      </c>
      <c r="F146" s="53"/>
    </row>
    <row r="147" spans="1:6" s="90" customFormat="1" ht="27.75" customHeight="1">
      <c r="A147" s="10" t="s">
        <v>115</v>
      </c>
      <c r="B147" s="14" t="s">
        <v>243</v>
      </c>
      <c r="C147" s="121">
        <f t="shared" ref="C147:E147" si="26">C148</f>
        <v>8586</v>
      </c>
      <c r="D147" s="121">
        <f t="shared" si="26"/>
        <v>8893</v>
      </c>
      <c r="E147" s="121">
        <f t="shared" si="26"/>
        <v>9210</v>
      </c>
      <c r="F147" s="89"/>
    </row>
    <row r="148" spans="1:6" s="5" customFormat="1" ht="26.25" customHeight="1">
      <c r="A148" s="74" t="s">
        <v>116</v>
      </c>
      <c r="B148" s="80" t="s">
        <v>117</v>
      </c>
      <c r="C148" s="66">
        <v>8586</v>
      </c>
      <c r="D148" s="66">
        <v>8893</v>
      </c>
      <c r="E148" s="66">
        <v>9210</v>
      </c>
      <c r="F148" s="53"/>
    </row>
    <row r="149" spans="1:6" s="90" customFormat="1" ht="14.25" customHeight="1">
      <c r="A149" s="20" t="s">
        <v>81</v>
      </c>
      <c r="B149" s="16" t="s">
        <v>82</v>
      </c>
      <c r="C149" s="121">
        <f t="shared" ref="C149:E149" si="27">C150</f>
        <v>1349216</v>
      </c>
      <c r="D149" s="121">
        <f t="shared" si="27"/>
        <v>1349476</v>
      </c>
      <c r="E149" s="121">
        <f t="shared" si="27"/>
        <v>1349750</v>
      </c>
      <c r="F149" s="89"/>
    </row>
    <row r="150" spans="1:6" s="90" customFormat="1" ht="25.5" customHeight="1">
      <c r="A150" s="77" t="s">
        <v>83</v>
      </c>
      <c r="B150" s="88" t="s">
        <v>84</v>
      </c>
      <c r="C150" s="66">
        <v>1349216</v>
      </c>
      <c r="D150" s="66">
        <v>1349476</v>
      </c>
      <c r="E150" s="66">
        <v>1349750</v>
      </c>
      <c r="F150" s="89"/>
    </row>
    <row r="151" spans="1:6" s="5" customFormat="1" ht="27.75" customHeight="1">
      <c r="A151" s="6" t="s">
        <v>15</v>
      </c>
      <c r="B151" s="15" t="s">
        <v>16</v>
      </c>
      <c r="C151" s="116">
        <f>C152</f>
        <v>14800</v>
      </c>
      <c r="D151" s="116">
        <f t="shared" ref="D151:E151" si="28">D152</f>
        <v>14000</v>
      </c>
      <c r="E151" s="116">
        <f t="shared" si="28"/>
        <v>15700</v>
      </c>
      <c r="F151" s="53"/>
    </row>
    <row r="152" spans="1:6" s="5" customFormat="1" ht="27.75" customHeight="1">
      <c r="A152" s="42" t="s">
        <v>192</v>
      </c>
      <c r="B152" s="15" t="s">
        <v>193</v>
      </c>
      <c r="C152" s="22">
        <f t="shared" ref="C152:E152" si="29">C153</f>
        <v>14800</v>
      </c>
      <c r="D152" s="22">
        <f t="shared" si="29"/>
        <v>14000</v>
      </c>
      <c r="E152" s="22">
        <f t="shared" si="29"/>
        <v>15700</v>
      </c>
      <c r="F152" s="53"/>
    </row>
    <row r="153" spans="1:6" s="5" customFormat="1" ht="39" customHeight="1">
      <c r="A153" s="10" t="s">
        <v>276</v>
      </c>
      <c r="B153" s="11" t="s">
        <v>194</v>
      </c>
      <c r="C153" s="21">
        <v>14800</v>
      </c>
      <c r="D153" s="21">
        <v>14000</v>
      </c>
      <c r="E153" s="21">
        <v>15700</v>
      </c>
      <c r="F153" s="53"/>
    </row>
    <row r="154" spans="1:6" s="76" customFormat="1" ht="15.75" customHeight="1">
      <c r="A154" s="12" t="s">
        <v>17</v>
      </c>
      <c r="B154" s="13" t="s">
        <v>18</v>
      </c>
      <c r="C154" s="116">
        <f>C155+C169+C171+C178+C183+C186</f>
        <v>988931</v>
      </c>
      <c r="D154" s="116">
        <f>D155+D169+D171+D178+D183+D186</f>
        <v>1037215</v>
      </c>
      <c r="E154" s="116">
        <f>E155+E169+E171+E178+E183+E186</f>
        <v>1087944</v>
      </c>
      <c r="F154" s="75"/>
    </row>
    <row r="155" spans="1:6" s="5" customFormat="1" ht="27.75" customHeight="1">
      <c r="A155" s="12" t="s">
        <v>156</v>
      </c>
      <c r="B155" s="13" t="s">
        <v>157</v>
      </c>
      <c r="C155" s="116">
        <f>C156+C158+C160+C162+C165+C167</f>
        <v>662599</v>
      </c>
      <c r="D155" s="116">
        <f t="shared" ref="D155:E155" si="30">D156+D158+D160+D162+D165+D167</f>
        <v>687205</v>
      </c>
      <c r="E155" s="116">
        <f t="shared" si="30"/>
        <v>712801</v>
      </c>
      <c r="F155" s="53"/>
    </row>
    <row r="156" spans="1:6" s="76" customFormat="1" ht="40.5" customHeight="1">
      <c r="A156" s="8" t="s">
        <v>158</v>
      </c>
      <c r="B156" s="9" t="s">
        <v>244</v>
      </c>
      <c r="C156" s="118">
        <f>C157</f>
        <v>709</v>
      </c>
      <c r="D156" s="118">
        <f>D157</f>
        <v>709</v>
      </c>
      <c r="E156" s="118">
        <f>E157</f>
        <v>709</v>
      </c>
      <c r="F156" s="75"/>
    </row>
    <row r="157" spans="1:6" s="76" customFormat="1" ht="63" customHeight="1">
      <c r="A157" s="74" t="s">
        <v>159</v>
      </c>
      <c r="B157" s="73" t="s">
        <v>245</v>
      </c>
      <c r="C157" s="125">
        <v>709</v>
      </c>
      <c r="D157" s="125">
        <v>709</v>
      </c>
      <c r="E157" s="125">
        <v>709</v>
      </c>
      <c r="F157" s="75"/>
    </row>
    <row r="158" spans="1:6" s="76" customFormat="1" ht="55.5" customHeight="1">
      <c r="A158" s="10" t="s">
        <v>160</v>
      </c>
      <c r="B158" s="11" t="s">
        <v>292</v>
      </c>
      <c r="C158" s="118">
        <f>C159</f>
        <v>456</v>
      </c>
      <c r="D158" s="118">
        <f>D159</f>
        <v>456</v>
      </c>
      <c r="E158" s="118">
        <f>E159</f>
        <v>456</v>
      </c>
      <c r="F158" s="75"/>
    </row>
    <row r="159" spans="1:6" s="76" customFormat="1" ht="75" customHeight="1">
      <c r="A159" s="74" t="s">
        <v>161</v>
      </c>
      <c r="B159" s="73" t="s">
        <v>293</v>
      </c>
      <c r="C159" s="125">
        <v>456</v>
      </c>
      <c r="D159" s="125">
        <v>456</v>
      </c>
      <c r="E159" s="125">
        <v>456</v>
      </c>
      <c r="F159" s="75"/>
    </row>
    <row r="160" spans="1:6" s="76" customFormat="1" ht="43.5" customHeight="1">
      <c r="A160" s="10" t="s">
        <v>162</v>
      </c>
      <c r="B160" s="11" t="s">
        <v>246</v>
      </c>
      <c r="C160" s="118">
        <f>C161</f>
        <v>322</v>
      </c>
      <c r="D160" s="118">
        <f>D161</f>
        <v>337</v>
      </c>
      <c r="E160" s="118">
        <f>E161</f>
        <v>373</v>
      </c>
      <c r="F160" s="75"/>
    </row>
    <row r="161" spans="1:6" s="5" customFormat="1" ht="63.75" customHeight="1">
      <c r="A161" s="74" t="s">
        <v>163</v>
      </c>
      <c r="B161" s="73" t="s">
        <v>247</v>
      </c>
      <c r="C161" s="125">
        <v>322</v>
      </c>
      <c r="D161" s="125">
        <v>337</v>
      </c>
      <c r="E161" s="125">
        <v>373</v>
      </c>
      <c r="F161" s="53"/>
    </row>
    <row r="162" spans="1:6" s="5" customFormat="1" ht="41.25" customHeight="1">
      <c r="A162" s="20" t="s">
        <v>164</v>
      </c>
      <c r="B162" s="11" t="s">
        <v>248</v>
      </c>
      <c r="C162" s="121">
        <f t="shared" ref="C162:E162" si="31">C163+C164</f>
        <v>658414</v>
      </c>
      <c r="D162" s="121">
        <f t="shared" si="31"/>
        <v>682993</v>
      </c>
      <c r="E162" s="121">
        <f t="shared" si="31"/>
        <v>708555</v>
      </c>
      <c r="F162" s="53"/>
    </row>
    <row r="163" spans="1:6" s="76" customFormat="1" ht="62.25" customHeight="1">
      <c r="A163" s="74" t="s">
        <v>165</v>
      </c>
      <c r="B163" s="73" t="s">
        <v>249</v>
      </c>
      <c r="C163" s="66">
        <v>615317</v>
      </c>
      <c r="D163" s="66">
        <v>639896</v>
      </c>
      <c r="E163" s="66">
        <v>665458</v>
      </c>
      <c r="F163" s="75"/>
    </row>
    <row r="164" spans="1:6" s="76" customFormat="1" ht="51" customHeight="1">
      <c r="A164" s="74" t="s">
        <v>188</v>
      </c>
      <c r="B164" s="73" t="s">
        <v>189</v>
      </c>
      <c r="C164" s="66">
        <v>43097</v>
      </c>
      <c r="D164" s="66">
        <v>43097</v>
      </c>
      <c r="E164" s="66">
        <v>43097</v>
      </c>
      <c r="F164" s="75"/>
    </row>
    <row r="165" spans="1:6" ht="54" customHeight="1">
      <c r="A165" s="10" t="s">
        <v>166</v>
      </c>
      <c r="B165" s="11" t="s">
        <v>250</v>
      </c>
      <c r="C165" s="118">
        <f>C166</f>
        <v>2593</v>
      </c>
      <c r="D165" s="118">
        <f>D166</f>
        <v>2598</v>
      </c>
      <c r="E165" s="118">
        <f>E166</f>
        <v>2603</v>
      </c>
    </row>
    <row r="166" spans="1:6" ht="75.75" customHeight="1">
      <c r="A166" s="67" t="s">
        <v>167</v>
      </c>
      <c r="B166" s="71" t="s">
        <v>294</v>
      </c>
      <c r="C166" s="66">
        <v>2593</v>
      </c>
      <c r="D166" s="66">
        <v>2598</v>
      </c>
      <c r="E166" s="66">
        <v>2603</v>
      </c>
    </row>
    <row r="167" spans="1:6" ht="40.5" customHeight="1">
      <c r="A167" s="20" t="s">
        <v>168</v>
      </c>
      <c r="B167" s="14" t="s">
        <v>251</v>
      </c>
      <c r="C167" s="118">
        <f>C168</f>
        <v>105</v>
      </c>
      <c r="D167" s="118">
        <f>D168</f>
        <v>112</v>
      </c>
      <c r="E167" s="118">
        <f>E168</f>
        <v>105</v>
      </c>
    </row>
    <row r="168" spans="1:6" ht="62.25" customHeight="1">
      <c r="A168" s="77" t="s">
        <v>169</v>
      </c>
      <c r="B168" s="73" t="s">
        <v>252</v>
      </c>
      <c r="C168" s="126">
        <v>105</v>
      </c>
      <c r="D168" s="126">
        <v>112</v>
      </c>
      <c r="E168" s="126">
        <v>105</v>
      </c>
    </row>
    <row r="169" spans="1:6" ht="29.25" customHeight="1">
      <c r="A169" s="19" t="s">
        <v>253</v>
      </c>
      <c r="B169" s="45" t="s">
        <v>170</v>
      </c>
      <c r="C169" s="22">
        <f>C170</f>
        <v>3525</v>
      </c>
      <c r="D169" s="22">
        <f>D170</f>
        <v>3525</v>
      </c>
      <c r="E169" s="22">
        <f>E170</f>
        <v>3525</v>
      </c>
    </row>
    <row r="170" spans="1:6" ht="53.25" customHeight="1">
      <c r="A170" s="18" t="s">
        <v>171</v>
      </c>
      <c r="B170" s="14" t="s">
        <v>172</v>
      </c>
      <c r="C170" s="118">
        <v>3525</v>
      </c>
      <c r="D170" s="118">
        <v>3525</v>
      </c>
      <c r="E170" s="118">
        <v>3525</v>
      </c>
    </row>
    <row r="171" spans="1:6" ht="92.25" customHeight="1">
      <c r="A171" s="19" t="s">
        <v>350</v>
      </c>
      <c r="B171" s="15" t="s">
        <v>173</v>
      </c>
      <c r="C171" s="22">
        <f t="shared" ref="C171:E171" si="32">C172+C174+C176</f>
        <v>16805</v>
      </c>
      <c r="D171" s="22">
        <f t="shared" si="32"/>
        <v>16798</v>
      </c>
      <c r="E171" s="22">
        <f t="shared" si="32"/>
        <v>16793</v>
      </c>
    </row>
    <row r="172" spans="1:6" ht="41.25" customHeight="1">
      <c r="A172" s="18" t="s">
        <v>174</v>
      </c>
      <c r="B172" s="14" t="s">
        <v>175</v>
      </c>
      <c r="C172" s="121">
        <f>C173</f>
        <v>22</v>
      </c>
      <c r="D172" s="121">
        <f>D173</f>
        <v>15</v>
      </c>
      <c r="E172" s="121">
        <f>E173</f>
        <v>10</v>
      </c>
    </row>
    <row r="173" spans="1:6" ht="51.75" customHeight="1">
      <c r="A173" s="91" t="s">
        <v>176</v>
      </c>
      <c r="B173" s="80" t="s">
        <v>295</v>
      </c>
      <c r="C173" s="126">
        <v>22</v>
      </c>
      <c r="D173" s="126">
        <v>15</v>
      </c>
      <c r="E173" s="126">
        <v>10</v>
      </c>
    </row>
    <row r="174" spans="1:6" ht="66" customHeight="1">
      <c r="A174" s="10" t="s">
        <v>177</v>
      </c>
      <c r="B174" s="11" t="s">
        <v>178</v>
      </c>
      <c r="C174" s="118">
        <f>C175</f>
        <v>16782</v>
      </c>
      <c r="D174" s="118">
        <f>D175</f>
        <v>16782</v>
      </c>
      <c r="E174" s="118">
        <f>E175</f>
        <v>16782</v>
      </c>
    </row>
    <row r="175" spans="1:6" ht="62.25" customHeight="1">
      <c r="A175" s="74" t="s">
        <v>179</v>
      </c>
      <c r="B175" s="73" t="s">
        <v>254</v>
      </c>
      <c r="C175" s="66">
        <v>16782</v>
      </c>
      <c r="D175" s="66">
        <v>16782</v>
      </c>
      <c r="E175" s="66">
        <v>16782</v>
      </c>
    </row>
    <row r="176" spans="1:6" ht="66.75" customHeight="1">
      <c r="A176" s="20" t="s">
        <v>180</v>
      </c>
      <c r="B176" s="44" t="s">
        <v>255</v>
      </c>
      <c r="C176" s="118">
        <f>C177</f>
        <v>1</v>
      </c>
      <c r="D176" s="118">
        <f>D177</f>
        <v>1</v>
      </c>
      <c r="E176" s="118">
        <f>E177</f>
        <v>1</v>
      </c>
    </row>
    <row r="177" spans="1:5" ht="51" customHeight="1">
      <c r="A177" s="77" t="s">
        <v>181</v>
      </c>
      <c r="B177" s="73" t="s">
        <v>182</v>
      </c>
      <c r="C177" s="126">
        <v>1</v>
      </c>
      <c r="D177" s="126">
        <v>1</v>
      </c>
      <c r="E177" s="126">
        <v>1</v>
      </c>
    </row>
    <row r="178" spans="1:5" ht="14.25" customHeight="1">
      <c r="A178" s="17" t="s">
        <v>262</v>
      </c>
      <c r="B178" s="15" t="s">
        <v>263</v>
      </c>
      <c r="C178" s="116">
        <f>C179+C181</f>
        <v>21996</v>
      </c>
      <c r="D178" s="116">
        <f t="shared" ref="D178:E178" si="33">D179+D181</f>
        <v>21996</v>
      </c>
      <c r="E178" s="116">
        <f t="shared" si="33"/>
        <v>21996</v>
      </c>
    </row>
    <row r="179" spans="1:5" ht="27" customHeight="1">
      <c r="A179" s="16" t="s">
        <v>351</v>
      </c>
      <c r="B179" s="14" t="s">
        <v>352</v>
      </c>
      <c r="C179" s="118">
        <f t="shared" ref="C179:E179" si="34">C180</f>
        <v>21943</v>
      </c>
      <c r="D179" s="118">
        <f t="shared" si="34"/>
        <v>21943</v>
      </c>
      <c r="E179" s="118">
        <f t="shared" si="34"/>
        <v>21943</v>
      </c>
    </row>
    <row r="180" spans="1:5" ht="110.25" customHeight="1">
      <c r="A180" s="88" t="s">
        <v>353</v>
      </c>
      <c r="B180" s="80" t="s">
        <v>264</v>
      </c>
      <c r="C180" s="126">
        <v>21943</v>
      </c>
      <c r="D180" s="126">
        <v>21943</v>
      </c>
      <c r="E180" s="126">
        <v>21943</v>
      </c>
    </row>
    <row r="181" spans="1:5" ht="42" customHeight="1">
      <c r="A181" s="16" t="s">
        <v>268</v>
      </c>
      <c r="B181" s="14" t="s">
        <v>269</v>
      </c>
      <c r="C181" s="118">
        <f>C182</f>
        <v>53</v>
      </c>
      <c r="D181" s="118">
        <f>D182</f>
        <v>53</v>
      </c>
      <c r="E181" s="118">
        <f>E182</f>
        <v>53</v>
      </c>
    </row>
    <row r="182" spans="1:5" ht="38.25" customHeight="1">
      <c r="A182" s="88" t="s">
        <v>270</v>
      </c>
      <c r="B182" s="80" t="s">
        <v>271</v>
      </c>
      <c r="C182" s="126">
        <v>53</v>
      </c>
      <c r="D182" s="126">
        <v>53</v>
      </c>
      <c r="E182" s="126">
        <v>53</v>
      </c>
    </row>
    <row r="183" spans="1:5" ht="14.25" customHeight="1">
      <c r="A183" s="17" t="s">
        <v>183</v>
      </c>
      <c r="B183" s="15" t="s">
        <v>184</v>
      </c>
      <c r="C183" s="116">
        <f>C184</f>
        <v>1650</v>
      </c>
      <c r="D183" s="116">
        <f t="shared" ref="D183:E183" si="35">D184</f>
        <v>1650</v>
      </c>
      <c r="E183" s="116">
        <f t="shared" si="35"/>
        <v>1650</v>
      </c>
    </row>
    <row r="184" spans="1:5" ht="27" customHeight="1">
      <c r="A184" s="20" t="s">
        <v>185</v>
      </c>
      <c r="B184" s="14" t="s">
        <v>186</v>
      </c>
      <c r="C184" s="118">
        <f>C185</f>
        <v>1650</v>
      </c>
      <c r="D184" s="118">
        <f>D185</f>
        <v>1650</v>
      </c>
      <c r="E184" s="118">
        <f>E185</f>
        <v>1650</v>
      </c>
    </row>
    <row r="185" spans="1:5" ht="36.75" customHeight="1">
      <c r="A185" s="77" t="s">
        <v>187</v>
      </c>
      <c r="B185" s="80" t="s">
        <v>296</v>
      </c>
      <c r="C185" s="126">
        <v>1650</v>
      </c>
      <c r="D185" s="126">
        <v>1650</v>
      </c>
      <c r="E185" s="126">
        <v>1650</v>
      </c>
    </row>
    <row r="186" spans="1:5" ht="93.75" customHeight="1">
      <c r="A186" s="12" t="s">
        <v>297</v>
      </c>
      <c r="B186" s="13" t="s">
        <v>298</v>
      </c>
      <c r="C186" s="116">
        <v>282356</v>
      </c>
      <c r="D186" s="116">
        <v>306041</v>
      </c>
      <c r="E186" s="116">
        <v>331179</v>
      </c>
    </row>
    <row r="187" spans="1:5" ht="13.5" customHeight="1">
      <c r="A187" s="127" t="s">
        <v>368</v>
      </c>
      <c r="B187" s="128" t="s">
        <v>369</v>
      </c>
      <c r="C187" s="155">
        <f>C188+C344+C347</f>
        <v>12070753.800000001</v>
      </c>
      <c r="D187" s="155">
        <f t="shared" ref="D187:E187" si="36">D188+D344+D347</f>
        <v>10762370.200000003</v>
      </c>
      <c r="E187" s="155">
        <f t="shared" si="36"/>
        <v>7280220</v>
      </c>
    </row>
    <row r="188" spans="1:5" ht="27" customHeight="1">
      <c r="A188" s="127" t="s">
        <v>370</v>
      </c>
      <c r="B188" s="128" t="s">
        <v>371</v>
      </c>
      <c r="C188" s="155">
        <f>C189+C194+C299+C330</f>
        <v>12068333.800000001</v>
      </c>
      <c r="D188" s="155">
        <f>D189+D194+D299+D330</f>
        <v>10759950.200000003</v>
      </c>
      <c r="E188" s="155">
        <f>E189+E194+E299+E330</f>
        <v>7277800</v>
      </c>
    </row>
    <row r="189" spans="1:5" ht="13.5" customHeight="1">
      <c r="A189" s="129" t="s">
        <v>372</v>
      </c>
      <c r="B189" s="130" t="s">
        <v>373</v>
      </c>
      <c r="C189" s="156">
        <f>C190+C192</f>
        <v>5091662.5</v>
      </c>
      <c r="D189" s="156">
        <f t="shared" ref="D189:E189" si="37">D190+D192</f>
        <v>2814682.5</v>
      </c>
      <c r="E189" s="156">
        <f t="shared" si="37"/>
        <v>2067143</v>
      </c>
    </row>
    <row r="190" spans="1:5" ht="13.5" customHeight="1">
      <c r="A190" s="131" t="s">
        <v>374</v>
      </c>
      <c r="B190" s="132" t="s">
        <v>375</v>
      </c>
      <c r="C190" s="157">
        <f t="shared" ref="C190:E192" si="38">C191</f>
        <v>4565595.5</v>
      </c>
      <c r="D190" s="157">
        <f t="shared" si="38"/>
        <v>2814682.5</v>
      </c>
      <c r="E190" s="157">
        <f t="shared" si="38"/>
        <v>2067143</v>
      </c>
    </row>
    <row r="191" spans="1:5" ht="27" customHeight="1">
      <c r="A191" s="131" t="s">
        <v>376</v>
      </c>
      <c r="B191" s="132" t="s">
        <v>377</v>
      </c>
      <c r="C191" s="158">
        <v>4565595.5</v>
      </c>
      <c r="D191" s="158">
        <v>2814682.5</v>
      </c>
      <c r="E191" s="158">
        <v>2067143</v>
      </c>
    </row>
    <row r="192" spans="1:5" ht="29.25" customHeight="1">
      <c r="A192" s="131" t="s">
        <v>378</v>
      </c>
      <c r="B192" s="132" t="s">
        <v>379</v>
      </c>
      <c r="C192" s="157">
        <f t="shared" si="38"/>
        <v>526067</v>
      </c>
      <c r="D192" s="157">
        <f t="shared" si="38"/>
        <v>0</v>
      </c>
      <c r="E192" s="157">
        <f t="shared" si="38"/>
        <v>0</v>
      </c>
    </row>
    <row r="193" spans="1:5" ht="41.25" customHeight="1">
      <c r="A193" s="131" t="s">
        <v>380</v>
      </c>
      <c r="B193" s="132" t="s">
        <v>381</v>
      </c>
      <c r="C193" s="158">
        <v>526067</v>
      </c>
      <c r="D193" s="158">
        <v>0</v>
      </c>
      <c r="E193" s="158"/>
    </row>
    <row r="194" spans="1:5" ht="27" customHeight="1">
      <c r="A194" s="129" t="s">
        <v>382</v>
      </c>
      <c r="B194" s="133" t="s">
        <v>383</v>
      </c>
      <c r="C194" s="155">
        <f>C195+C200+C211+C213+C215+C231+C241+C243+C245+C246+C249+C250+C252+C258+C262+C266+C268+C282+C286+C288+C293+C295+C297+C203+C199+C256+C197+C201+C205+C207+C209+C217+C219+C221+C223+C225+C227+C229+C233+C235+C237+C239+C247+C254+C264+C272+C274+C276+C278+C280+C283+C285+C289+C291+C270+C260</f>
        <v>4758171.9000000004</v>
      </c>
      <c r="D194" s="155">
        <f t="shared" ref="D194:E194" si="39">D195+D200+D211+D213+D215+D231+D241+D243+D245+D246+D249+D250+D252+D258+D262+D266+D268+D282+D286+D288+D293+D295+D297+D203+D199+D256+D197+D201+D205+D207+D209+D217+D219+D221+D223+D225+D227+D229+D233+D235+D237+D239+D247+D254+D264+D272+D274+D276+D278+D280+D283+D285+D289+D291+D270+D260</f>
        <v>5393206.6000000015</v>
      </c>
      <c r="E194" s="155">
        <f t="shared" si="39"/>
        <v>2658662.0000000005</v>
      </c>
    </row>
    <row r="195" spans="1:5" ht="27" customHeight="1">
      <c r="A195" s="20" t="s">
        <v>384</v>
      </c>
      <c r="B195" s="134" t="s">
        <v>385</v>
      </c>
      <c r="C195" s="158">
        <f t="shared" ref="C195:E195" si="40">C196</f>
        <v>16312.1</v>
      </c>
      <c r="D195" s="158">
        <f t="shared" si="40"/>
        <v>16555.099999999999</v>
      </c>
      <c r="E195" s="158">
        <f t="shared" si="40"/>
        <v>16797.3</v>
      </c>
    </row>
    <row r="196" spans="1:5" ht="28.5" customHeight="1">
      <c r="A196" s="20" t="s">
        <v>386</v>
      </c>
      <c r="B196" s="134" t="s">
        <v>387</v>
      </c>
      <c r="C196" s="158">
        <v>16312.1</v>
      </c>
      <c r="D196" s="158">
        <v>16555.099999999999</v>
      </c>
      <c r="E196" s="158">
        <v>16797.3</v>
      </c>
    </row>
    <row r="197" spans="1:5" ht="29.25" customHeight="1">
      <c r="A197" s="135" t="s">
        <v>388</v>
      </c>
      <c r="B197" s="136" t="s">
        <v>389</v>
      </c>
      <c r="C197" s="158">
        <f t="shared" ref="C197:E197" si="41">C198</f>
        <v>201654.6</v>
      </c>
      <c r="D197" s="158">
        <f t="shared" si="41"/>
        <v>0</v>
      </c>
      <c r="E197" s="158">
        <f t="shared" si="41"/>
        <v>0</v>
      </c>
    </row>
    <row r="198" spans="1:5" ht="40.5" customHeight="1">
      <c r="A198" s="135" t="s">
        <v>390</v>
      </c>
      <c r="B198" s="14" t="s">
        <v>391</v>
      </c>
      <c r="C198" s="158">
        <v>201654.6</v>
      </c>
      <c r="D198" s="158">
        <v>0</v>
      </c>
      <c r="E198" s="158">
        <v>0</v>
      </c>
    </row>
    <row r="199" spans="1:5" ht="40.5" customHeight="1">
      <c r="A199" s="16" t="s">
        <v>392</v>
      </c>
      <c r="B199" s="137" t="s">
        <v>690</v>
      </c>
      <c r="C199" s="158">
        <v>247.1</v>
      </c>
      <c r="D199" s="158">
        <v>254.9</v>
      </c>
      <c r="E199" s="158">
        <v>261.89999999999998</v>
      </c>
    </row>
    <row r="200" spans="1:5" ht="51.75" customHeight="1">
      <c r="A200" s="135" t="s">
        <v>393</v>
      </c>
      <c r="B200" s="138" t="s">
        <v>394</v>
      </c>
      <c r="C200" s="158">
        <v>42034.7</v>
      </c>
      <c r="D200" s="158">
        <v>42749.7</v>
      </c>
      <c r="E200" s="158">
        <v>0</v>
      </c>
    </row>
    <row r="201" spans="1:5" ht="39.75" customHeight="1">
      <c r="A201" s="135" t="s">
        <v>395</v>
      </c>
      <c r="B201" s="14" t="s">
        <v>396</v>
      </c>
      <c r="C201" s="158">
        <f t="shared" ref="C201:E201" si="42">C202</f>
        <v>40663.1</v>
      </c>
      <c r="D201" s="158">
        <f t="shared" si="42"/>
        <v>41871.699999999997</v>
      </c>
      <c r="E201" s="158">
        <f t="shared" si="42"/>
        <v>41871.699999999997</v>
      </c>
    </row>
    <row r="202" spans="1:5" ht="40.5" customHeight="1">
      <c r="A202" s="135" t="s">
        <v>397</v>
      </c>
      <c r="B202" s="14" t="s">
        <v>398</v>
      </c>
      <c r="C202" s="158">
        <v>40663.1</v>
      </c>
      <c r="D202" s="158">
        <v>41871.699999999997</v>
      </c>
      <c r="E202" s="158">
        <v>41871.699999999997</v>
      </c>
    </row>
    <row r="203" spans="1:5" ht="95.25" customHeight="1">
      <c r="A203" s="135" t="s">
        <v>399</v>
      </c>
      <c r="B203" s="136" t="s">
        <v>400</v>
      </c>
      <c r="C203" s="158">
        <f t="shared" ref="C203:E203" si="43">C204</f>
        <v>30360</v>
      </c>
      <c r="D203" s="158">
        <f t="shared" si="43"/>
        <v>37030</v>
      </c>
      <c r="E203" s="158">
        <f t="shared" si="43"/>
        <v>37030</v>
      </c>
    </row>
    <row r="204" spans="1:5" ht="106.5" customHeight="1">
      <c r="A204" s="135" t="s">
        <v>401</v>
      </c>
      <c r="B204" s="136" t="s">
        <v>402</v>
      </c>
      <c r="C204" s="158">
        <v>30360</v>
      </c>
      <c r="D204" s="158">
        <v>37030</v>
      </c>
      <c r="E204" s="158">
        <v>37030</v>
      </c>
    </row>
    <row r="205" spans="1:5" ht="27.75" customHeight="1">
      <c r="A205" s="135" t="s">
        <v>403</v>
      </c>
      <c r="B205" s="137" t="s">
        <v>404</v>
      </c>
      <c r="C205" s="158">
        <f t="shared" ref="C205:E205" si="44">C206</f>
        <v>23478.6</v>
      </c>
      <c r="D205" s="158">
        <f t="shared" si="44"/>
        <v>22797.8</v>
      </c>
      <c r="E205" s="158">
        <f t="shared" si="44"/>
        <v>22797.8</v>
      </c>
    </row>
    <row r="206" spans="1:5" ht="39.75" customHeight="1">
      <c r="A206" s="135" t="s">
        <v>405</v>
      </c>
      <c r="B206" s="14" t="s">
        <v>406</v>
      </c>
      <c r="C206" s="158">
        <v>23478.6</v>
      </c>
      <c r="D206" s="158">
        <v>22797.8</v>
      </c>
      <c r="E206" s="158">
        <v>22797.8</v>
      </c>
    </row>
    <row r="207" spans="1:5" ht="27.75" customHeight="1">
      <c r="A207" s="135" t="s">
        <v>407</v>
      </c>
      <c r="B207" s="137" t="s">
        <v>408</v>
      </c>
      <c r="C207" s="158">
        <f t="shared" ref="C207:E207" si="45">C208</f>
        <v>279447.40000000002</v>
      </c>
      <c r="D207" s="158">
        <f t="shared" si="45"/>
        <v>345500.6</v>
      </c>
      <c r="E207" s="158">
        <f t="shared" si="45"/>
        <v>0</v>
      </c>
    </row>
    <row r="208" spans="1:5" ht="27" customHeight="1">
      <c r="A208" s="135" t="s">
        <v>409</v>
      </c>
      <c r="B208" s="137" t="s">
        <v>410</v>
      </c>
      <c r="C208" s="158">
        <v>279447.40000000002</v>
      </c>
      <c r="D208" s="158">
        <v>345500.6</v>
      </c>
      <c r="E208" s="158">
        <v>0</v>
      </c>
    </row>
    <row r="209" spans="1:5" ht="28.5" customHeight="1">
      <c r="A209" s="134" t="s">
        <v>411</v>
      </c>
      <c r="B209" s="134" t="s">
        <v>412</v>
      </c>
      <c r="C209" s="158">
        <f t="shared" ref="C209:E209" si="46">C210</f>
        <v>422719.1</v>
      </c>
      <c r="D209" s="158">
        <f t="shared" si="46"/>
        <v>367795.1</v>
      </c>
      <c r="E209" s="158">
        <f t="shared" si="46"/>
        <v>367795.1</v>
      </c>
    </row>
    <row r="210" spans="1:5" ht="40.5" customHeight="1">
      <c r="A210" s="134" t="s">
        <v>413</v>
      </c>
      <c r="B210" s="134" t="s">
        <v>414</v>
      </c>
      <c r="C210" s="158">
        <v>422719.1</v>
      </c>
      <c r="D210" s="158">
        <v>367795.1</v>
      </c>
      <c r="E210" s="158">
        <v>367795.1</v>
      </c>
    </row>
    <row r="211" spans="1:5" ht="53.25" customHeight="1">
      <c r="A211" s="134" t="s">
        <v>415</v>
      </c>
      <c r="B211" s="134" t="s">
        <v>416</v>
      </c>
      <c r="C211" s="158">
        <f t="shared" ref="C211:E211" si="47">C212</f>
        <v>44660.7</v>
      </c>
      <c r="D211" s="158">
        <f t="shared" si="47"/>
        <v>45009.3</v>
      </c>
      <c r="E211" s="158">
        <f t="shared" si="47"/>
        <v>45009.3</v>
      </c>
    </row>
    <row r="212" spans="1:5" ht="54" customHeight="1">
      <c r="A212" s="134" t="s">
        <v>417</v>
      </c>
      <c r="B212" s="134" t="s">
        <v>418</v>
      </c>
      <c r="C212" s="158">
        <v>44660.7</v>
      </c>
      <c r="D212" s="158">
        <v>45009.3</v>
      </c>
      <c r="E212" s="158">
        <v>45009.3</v>
      </c>
    </row>
    <row r="213" spans="1:5" ht="14.25" customHeight="1">
      <c r="A213" s="135" t="s">
        <v>419</v>
      </c>
      <c r="B213" s="136" t="s">
        <v>420</v>
      </c>
      <c r="C213" s="158">
        <f t="shared" ref="C213:E213" si="48">C214</f>
        <v>22304</v>
      </c>
      <c r="D213" s="158">
        <f t="shared" si="48"/>
        <v>19960.099999999999</v>
      </c>
      <c r="E213" s="158">
        <f t="shared" si="48"/>
        <v>19960.099999999999</v>
      </c>
    </row>
    <row r="214" spans="1:5" ht="27.75" customHeight="1">
      <c r="A214" s="135" t="s">
        <v>421</v>
      </c>
      <c r="B214" s="136" t="s">
        <v>422</v>
      </c>
      <c r="C214" s="158">
        <v>22304</v>
      </c>
      <c r="D214" s="158">
        <v>19960.099999999999</v>
      </c>
      <c r="E214" s="158">
        <v>19960.099999999999</v>
      </c>
    </row>
    <row r="215" spans="1:5" ht="27.75" customHeight="1">
      <c r="A215" s="135" t="s">
        <v>423</v>
      </c>
      <c r="B215" s="136" t="s">
        <v>424</v>
      </c>
      <c r="C215" s="158">
        <f t="shared" ref="C215:E215" si="49">C216</f>
        <v>7487.1</v>
      </c>
      <c r="D215" s="158">
        <f t="shared" si="49"/>
        <v>7681.7</v>
      </c>
      <c r="E215" s="158">
        <f t="shared" si="49"/>
        <v>7681.7</v>
      </c>
    </row>
    <row r="216" spans="1:5" ht="39.75" customHeight="1">
      <c r="A216" s="135" t="s">
        <v>425</v>
      </c>
      <c r="B216" s="136" t="s">
        <v>426</v>
      </c>
      <c r="C216" s="158">
        <v>7487.1</v>
      </c>
      <c r="D216" s="158">
        <v>7681.7</v>
      </c>
      <c r="E216" s="158">
        <v>7681.7</v>
      </c>
    </row>
    <row r="217" spans="1:5" ht="78" customHeight="1">
      <c r="A217" s="135" t="s">
        <v>427</v>
      </c>
      <c r="B217" s="136" t="s">
        <v>428</v>
      </c>
      <c r="C217" s="158">
        <f t="shared" ref="C217:E217" si="50">C218</f>
        <v>18929.900000000001</v>
      </c>
      <c r="D217" s="158">
        <f t="shared" si="50"/>
        <v>19102</v>
      </c>
      <c r="E217" s="158">
        <f t="shared" si="50"/>
        <v>19102</v>
      </c>
    </row>
    <row r="218" spans="1:5" ht="79.5" customHeight="1">
      <c r="A218" s="135" t="s">
        <v>429</v>
      </c>
      <c r="B218" s="14" t="s">
        <v>430</v>
      </c>
      <c r="C218" s="158">
        <v>18929.900000000001</v>
      </c>
      <c r="D218" s="158">
        <v>19102</v>
      </c>
      <c r="E218" s="158">
        <v>19102</v>
      </c>
    </row>
    <row r="219" spans="1:5" ht="131.25" customHeight="1">
      <c r="A219" s="139" t="s">
        <v>431</v>
      </c>
      <c r="B219" s="140" t="s">
        <v>432</v>
      </c>
      <c r="C219" s="158">
        <f t="shared" ref="C219:E219" si="51">C220</f>
        <v>2753.5</v>
      </c>
      <c r="D219" s="158">
        <f t="shared" si="51"/>
        <v>2939.2</v>
      </c>
      <c r="E219" s="158">
        <f t="shared" si="51"/>
        <v>2939.2</v>
      </c>
    </row>
    <row r="220" spans="1:5" ht="147" customHeight="1">
      <c r="A220" s="139" t="s">
        <v>433</v>
      </c>
      <c r="B220" s="136" t="s">
        <v>434</v>
      </c>
      <c r="C220" s="158">
        <v>2753.5</v>
      </c>
      <c r="D220" s="158">
        <v>2939.2</v>
      </c>
      <c r="E220" s="158">
        <v>2939.2</v>
      </c>
    </row>
    <row r="221" spans="1:5" ht="28.5" customHeight="1">
      <c r="A221" s="135" t="s">
        <v>435</v>
      </c>
      <c r="B221" s="136" t="s">
        <v>436</v>
      </c>
      <c r="C221" s="158">
        <f t="shared" ref="C221:E221" si="52">C222</f>
        <v>10812.2</v>
      </c>
      <c r="D221" s="158">
        <f t="shared" si="52"/>
        <v>8116.6</v>
      </c>
      <c r="E221" s="158">
        <f t="shared" si="52"/>
        <v>8116.6</v>
      </c>
    </row>
    <row r="222" spans="1:5" ht="39.75" customHeight="1">
      <c r="A222" s="135" t="s">
        <v>437</v>
      </c>
      <c r="B222" s="14" t="s">
        <v>694</v>
      </c>
      <c r="C222" s="158">
        <v>10812.2</v>
      </c>
      <c r="D222" s="158">
        <v>8116.6</v>
      </c>
      <c r="E222" s="158">
        <v>8116.6</v>
      </c>
    </row>
    <row r="223" spans="1:5" ht="68.25" customHeight="1">
      <c r="A223" s="135" t="s">
        <v>438</v>
      </c>
      <c r="B223" s="136" t="s">
        <v>439</v>
      </c>
      <c r="C223" s="158">
        <f t="shared" ref="C223:E223" si="53">C224</f>
        <v>2499.1999999999998</v>
      </c>
      <c r="D223" s="158">
        <f t="shared" si="53"/>
        <v>2571.1999999999998</v>
      </c>
      <c r="E223" s="158">
        <f t="shared" si="53"/>
        <v>2571.1999999999998</v>
      </c>
    </row>
    <row r="224" spans="1:5" ht="79.5" customHeight="1">
      <c r="A224" s="135" t="s">
        <v>440</v>
      </c>
      <c r="B224" s="136" t="s">
        <v>441</v>
      </c>
      <c r="C224" s="158">
        <v>2499.1999999999998</v>
      </c>
      <c r="D224" s="158">
        <v>2571.1999999999998</v>
      </c>
      <c r="E224" s="158">
        <v>2571.1999999999998</v>
      </c>
    </row>
    <row r="225" spans="1:5" ht="66" customHeight="1">
      <c r="A225" s="135" t="s">
        <v>442</v>
      </c>
      <c r="B225" s="136" t="s">
        <v>443</v>
      </c>
      <c r="C225" s="158">
        <f t="shared" ref="C225:E225" si="54">C226</f>
        <v>11040</v>
      </c>
      <c r="D225" s="158">
        <f t="shared" si="54"/>
        <v>10120</v>
      </c>
      <c r="E225" s="158">
        <f t="shared" si="54"/>
        <v>10120</v>
      </c>
    </row>
    <row r="226" spans="1:5" ht="68.25" customHeight="1">
      <c r="A226" s="135" t="s">
        <v>444</v>
      </c>
      <c r="B226" s="14" t="s">
        <v>445</v>
      </c>
      <c r="C226" s="158">
        <v>11040</v>
      </c>
      <c r="D226" s="158">
        <v>10120</v>
      </c>
      <c r="E226" s="158">
        <v>10120</v>
      </c>
    </row>
    <row r="227" spans="1:5" ht="28.5" customHeight="1">
      <c r="A227" s="135" t="s">
        <v>446</v>
      </c>
      <c r="B227" s="136" t="s">
        <v>447</v>
      </c>
      <c r="C227" s="158">
        <f t="shared" ref="C227:E227" si="55">C228</f>
        <v>14446.7</v>
      </c>
      <c r="D227" s="158">
        <f t="shared" si="55"/>
        <v>16136.5</v>
      </c>
      <c r="E227" s="158">
        <f t="shared" si="55"/>
        <v>19843.5</v>
      </c>
    </row>
    <row r="228" spans="1:5" ht="39.75" customHeight="1">
      <c r="A228" s="135" t="s">
        <v>448</v>
      </c>
      <c r="B228" s="14" t="s">
        <v>449</v>
      </c>
      <c r="C228" s="158">
        <v>14446.7</v>
      </c>
      <c r="D228" s="158">
        <v>16136.5</v>
      </c>
      <c r="E228" s="158">
        <v>19843.5</v>
      </c>
    </row>
    <row r="229" spans="1:5" ht="41.25" customHeight="1">
      <c r="A229" s="131" t="s">
        <v>450</v>
      </c>
      <c r="B229" s="141" t="s">
        <v>451</v>
      </c>
      <c r="C229" s="158">
        <f t="shared" ref="C229:E229" si="56">C230</f>
        <v>4010.9</v>
      </c>
      <c r="D229" s="158">
        <f t="shared" si="56"/>
        <v>4204</v>
      </c>
      <c r="E229" s="158">
        <f t="shared" si="56"/>
        <v>4204</v>
      </c>
    </row>
    <row r="230" spans="1:5" ht="53.25" customHeight="1">
      <c r="A230" s="131" t="s">
        <v>452</v>
      </c>
      <c r="B230" s="141" t="s">
        <v>453</v>
      </c>
      <c r="C230" s="158">
        <v>4010.9</v>
      </c>
      <c r="D230" s="158">
        <v>4204</v>
      </c>
      <c r="E230" s="158">
        <v>4204</v>
      </c>
    </row>
    <row r="231" spans="1:5" ht="43.5" customHeight="1">
      <c r="A231" s="135" t="s">
        <v>454</v>
      </c>
      <c r="B231" s="137" t="s">
        <v>455</v>
      </c>
      <c r="C231" s="158">
        <f t="shared" ref="C231:E231" si="57">C232</f>
        <v>326176</v>
      </c>
      <c r="D231" s="158">
        <f t="shared" si="57"/>
        <v>312056.5</v>
      </c>
      <c r="E231" s="158">
        <f t="shared" si="57"/>
        <v>312056.5</v>
      </c>
    </row>
    <row r="232" spans="1:5" ht="54.75" customHeight="1">
      <c r="A232" s="135" t="s">
        <v>456</v>
      </c>
      <c r="B232" s="137" t="s">
        <v>457</v>
      </c>
      <c r="C232" s="158">
        <v>326176</v>
      </c>
      <c r="D232" s="158">
        <v>312056.5</v>
      </c>
      <c r="E232" s="158">
        <v>312056.5</v>
      </c>
    </row>
    <row r="233" spans="1:5" ht="53.25" customHeight="1">
      <c r="A233" s="135" t="s">
        <v>458</v>
      </c>
      <c r="B233" s="137" t="s">
        <v>459</v>
      </c>
      <c r="C233" s="158">
        <f t="shared" ref="C233:E233" si="58">C234</f>
        <v>215968.2</v>
      </c>
      <c r="D233" s="158">
        <f t="shared" si="58"/>
        <v>76499.600000000006</v>
      </c>
      <c r="E233" s="158">
        <f t="shared" si="58"/>
        <v>76499.600000000006</v>
      </c>
    </row>
    <row r="234" spans="1:5" ht="54.75" customHeight="1">
      <c r="A234" s="135" t="s">
        <v>460</v>
      </c>
      <c r="B234" s="137" t="s">
        <v>461</v>
      </c>
      <c r="C234" s="158">
        <v>215968.2</v>
      </c>
      <c r="D234" s="158">
        <v>76499.600000000006</v>
      </c>
      <c r="E234" s="158">
        <v>76499.600000000006</v>
      </c>
    </row>
    <row r="235" spans="1:5" ht="28.5" customHeight="1">
      <c r="A235" s="135" t="s">
        <v>462</v>
      </c>
      <c r="B235" s="137" t="s">
        <v>463</v>
      </c>
      <c r="C235" s="158">
        <f t="shared" ref="C235:E235" si="59">C236</f>
        <v>229981.4</v>
      </c>
      <c r="D235" s="158">
        <f t="shared" si="59"/>
        <v>212274.2</v>
      </c>
      <c r="E235" s="158">
        <f t="shared" si="59"/>
        <v>0</v>
      </c>
    </row>
    <row r="236" spans="1:5" ht="28.5" customHeight="1">
      <c r="A236" s="135" t="s">
        <v>464</v>
      </c>
      <c r="B236" s="137" t="s">
        <v>465</v>
      </c>
      <c r="C236" s="158">
        <v>229981.4</v>
      </c>
      <c r="D236" s="158">
        <v>212274.2</v>
      </c>
      <c r="E236" s="158">
        <v>0</v>
      </c>
    </row>
    <row r="237" spans="1:5" ht="14.25" customHeight="1">
      <c r="A237" s="135" t="s">
        <v>466</v>
      </c>
      <c r="B237" s="137" t="s">
        <v>467</v>
      </c>
      <c r="C237" s="158">
        <f t="shared" ref="C237:E237" si="60">C238</f>
        <v>18400</v>
      </c>
      <c r="D237" s="158">
        <f t="shared" si="60"/>
        <v>18400</v>
      </c>
      <c r="E237" s="158">
        <f t="shared" si="60"/>
        <v>18400</v>
      </c>
    </row>
    <row r="238" spans="1:5" ht="27.75" customHeight="1">
      <c r="A238" s="135" t="s">
        <v>468</v>
      </c>
      <c r="B238" s="137" t="s">
        <v>469</v>
      </c>
      <c r="C238" s="158">
        <v>18400</v>
      </c>
      <c r="D238" s="158">
        <v>18400</v>
      </c>
      <c r="E238" s="158">
        <v>18400</v>
      </c>
    </row>
    <row r="239" spans="1:5" ht="25.5">
      <c r="A239" s="135" t="s">
        <v>470</v>
      </c>
      <c r="B239" s="137" t="s">
        <v>471</v>
      </c>
      <c r="C239" s="158">
        <f t="shared" ref="C239:E239" si="61">C240</f>
        <v>38622.5</v>
      </c>
      <c r="D239" s="158">
        <f t="shared" si="61"/>
        <v>59203.5</v>
      </c>
      <c r="E239" s="158">
        <f t="shared" si="61"/>
        <v>59203.5</v>
      </c>
    </row>
    <row r="240" spans="1:5" ht="26.25" customHeight="1">
      <c r="A240" s="135" t="s">
        <v>472</v>
      </c>
      <c r="B240" s="137" t="s">
        <v>473</v>
      </c>
      <c r="C240" s="158">
        <v>38622.5</v>
      </c>
      <c r="D240" s="158">
        <v>59203.5</v>
      </c>
      <c r="E240" s="158">
        <v>59203.5</v>
      </c>
    </row>
    <row r="241" spans="1:5" ht="40.5" customHeight="1">
      <c r="A241" s="135" t="s">
        <v>474</v>
      </c>
      <c r="B241" s="137" t="s">
        <v>475</v>
      </c>
      <c r="C241" s="158">
        <f t="shared" ref="C241:E241" si="62">C242</f>
        <v>3572.1</v>
      </c>
      <c r="D241" s="158">
        <f t="shared" si="62"/>
        <v>3622.8</v>
      </c>
      <c r="E241" s="158">
        <f t="shared" si="62"/>
        <v>3665.5</v>
      </c>
    </row>
    <row r="242" spans="1:5" ht="41.25" customHeight="1">
      <c r="A242" s="135" t="s">
        <v>476</v>
      </c>
      <c r="B242" s="137" t="s">
        <v>477</v>
      </c>
      <c r="C242" s="158">
        <v>3572.1</v>
      </c>
      <c r="D242" s="158">
        <v>3622.8</v>
      </c>
      <c r="E242" s="158">
        <v>3665.5</v>
      </c>
    </row>
    <row r="243" spans="1:5" ht="67.5" customHeight="1">
      <c r="A243" s="142" t="s">
        <v>478</v>
      </c>
      <c r="B243" s="143" t="s">
        <v>479</v>
      </c>
      <c r="C243" s="159">
        <f t="shared" ref="C243:E243" si="63">C244</f>
        <v>9371.4</v>
      </c>
      <c r="D243" s="159">
        <f t="shared" si="63"/>
        <v>9496.1</v>
      </c>
      <c r="E243" s="159">
        <f t="shared" si="63"/>
        <v>9496.1</v>
      </c>
    </row>
    <row r="244" spans="1:5" ht="68.25" customHeight="1">
      <c r="A244" s="139" t="s">
        <v>480</v>
      </c>
      <c r="B244" s="143" t="s">
        <v>481</v>
      </c>
      <c r="C244" s="158">
        <v>9371.4</v>
      </c>
      <c r="D244" s="158">
        <v>9496.1</v>
      </c>
      <c r="E244" s="158">
        <v>9496.1</v>
      </c>
    </row>
    <row r="245" spans="1:5" ht="66.75" customHeight="1">
      <c r="A245" s="135" t="s">
        <v>482</v>
      </c>
      <c r="B245" s="143" t="s">
        <v>483</v>
      </c>
      <c r="C245" s="158">
        <v>8542.5</v>
      </c>
      <c r="D245" s="158">
        <v>8893.4</v>
      </c>
      <c r="E245" s="158">
        <v>8893.4</v>
      </c>
    </row>
    <row r="246" spans="1:5" ht="53.25" customHeight="1">
      <c r="A246" s="139" t="s">
        <v>484</v>
      </c>
      <c r="B246" s="14" t="s">
        <v>485</v>
      </c>
      <c r="C246" s="158">
        <v>138471.79999999999</v>
      </c>
      <c r="D246" s="158">
        <v>145188.1</v>
      </c>
      <c r="E246" s="158">
        <v>145188.1</v>
      </c>
    </row>
    <row r="247" spans="1:5" ht="41.25" customHeight="1">
      <c r="A247" s="135" t="s">
        <v>486</v>
      </c>
      <c r="B247" s="137" t="s">
        <v>487</v>
      </c>
      <c r="C247" s="158">
        <f t="shared" ref="C247:E247" si="64">C248</f>
        <v>1333712.3</v>
      </c>
      <c r="D247" s="158">
        <f t="shared" si="64"/>
        <v>1675867.1</v>
      </c>
      <c r="E247" s="158">
        <f t="shared" si="64"/>
        <v>0</v>
      </c>
    </row>
    <row r="248" spans="1:5" ht="53.25" customHeight="1">
      <c r="A248" s="135" t="s">
        <v>488</v>
      </c>
      <c r="B248" s="137" t="s">
        <v>489</v>
      </c>
      <c r="C248" s="158">
        <v>1333712.3</v>
      </c>
      <c r="D248" s="158">
        <v>1675867.1</v>
      </c>
      <c r="E248" s="158">
        <v>0</v>
      </c>
    </row>
    <row r="249" spans="1:5" ht="42.75" customHeight="1">
      <c r="A249" s="16" t="s">
        <v>490</v>
      </c>
      <c r="B249" s="144" t="s">
        <v>491</v>
      </c>
      <c r="C249" s="158">
        <v>6672.6</v>
      </c>
      <c r="D249" s="158">
        <v>6856</v>
      </c>
      <c r="E249" s="158">
        <v>6856</v>
      </c>
    </row>
    <row r="250" spans="1:5" ht="40.5" customHeight="1">
      <c r="A250" s="138" t="s">
        <v>492</v>
      </c>
      <c r="B250" s="144" t="s">
        <v>493</v>
      </c>
      <c r="C250" s="158">
        <f t="shared" ref="C250:E250" si="65">C251</f>
        <v>9463.7000000000007</v>
      </c>
      <c r="D250" s="158">
        <f t="shared" si="65"/>
        <v>9267.7999999999993</v>
      </c>
      <c r="E250" s="158">
        <f t="shared" si="65"/>
        <v>9267.7999999999993</v>
      </c>
    </row>
    <row r="251" spans="1:5" ht="52.5" customHeight="1">
      <c r="A251" s="138" t="s">
        <v>494</v>
      </c>
      <c r="B251" s="14" t="s">
        <v>495</v>
      </c>
      <c r="C251" s="158">
        <v>9463.7000000000007</v>
      </c>
      <c r="D251" s="158">
        <v>9267.7999999999993</v>
      </c>
      <c r="E251" s="158">
        <v>9267.7999999999993</v>
      </c>
    </row>
    <row r="252" spans="1:5" ht="39" customHeight="1">
      <c r="A252" s="138" t="s">
        <v>496</v>
      </c>
      <c r="B252" s="14" t="s">
        <v>497</v>
      </c>
      <c r="C252" s="158">
        <f t="shared" ref="C252:E252" si="66">C253</f>
        <v>16618.2</v>
      </c>
      <c r="D252" s="158">
        <f t="shared" si="66"/>
        <v>15408.3</v>
      </c>
      <c r="E252" s="158">
        <f t="shared" si="66"/>
        <v>15408.3</v>
      </c>
    </row>
    <row r="253" spans="1:5" ht="39.75" customHeight="1">
      <c r="A253" s="138" t="s">
        <v>498</v>
      </c>
      <c r="B253" s="14" t="s">
        <v>499</v>
      </c>
      <c r="C253" s="158">
        <v>16618.2</v>
      </c>
      <c r="D253" s="158">
        <v>15408.3</v>
      </c>
      <c r="E253" s="158">
        <v>15408.3</v>
      </c>
    </row>
    <row r="254" spans="1:5" ht="42.75" customHeight="1">
      <c r="A254" s="139" t="s">
        <v>500</v>
      </c>
      <c r="B254" s="140" t="s">
        <v>501</v>
      </c>
      <c r="C254" s="158">
        <f t="shared" ref="C254:E254" si="67">C255</f>
        <v>193</v>
      </c>
      <c r="D254" s="158">
        <f t="shared" si="67"/>
        <v>197.9</v>
      </c>
      <c r="E254" s="158">
        <f t="shared" si="67"/>
        <v>197.9</v>
      </c>
    </row>
    <row r="255" spans="1:5" ht="53.25" customHeight="1">
      <c r="A255" s="139" t="s">
        <v>502</v>
      </c>
      <c r="B255" s="136" t="s">
        <v>503</v>
      </c>
      <c r="C255" s="158">
        <v>193</v>
      </c>
      <c r="D255" s="158">
        <v>197.9</v>
      </c>
      <c r="E255" s="158">
        <v>197.9</v>
      </c>
    </row>
    <row r="256" spans="1:5" ht="93" customHeight="1">
      <c r="A256" s="145" t="s">
        <v>504</v>
      </c>
      <c r="B256" s="141" t="s">
        <v>505</v>
      </c>
      <c r="C256" s="158">
        <f t="shared" ref="C256:E256" si="68">C257</f>
        <v>71923.600000000006</v>
      </c>
      <c r="D256" s="158">
        <f t="shared" si="68"/>
        <v>113855.7</v>
      </c>
      <c r="E256" s="158">
        <f t="shared" si="68"/>
        <v>113855.7</v>
      </c>
    </row>
    <row r="257" spans="1:5" ht="105" customHeight="1">
      <c r="A257" s="145" t="s">
        <v>506</v>
      </c>
      <c r="B257" s="141" t="s">
        <v>507</v>
      </c>
      <c r="C257" s="158">
        <v>71923.600000000006</v>
      </c>
      <c r="D257" s="158">
        <v>113855.7</v>
      </c>
      <c r="E257" s="158">
        <v>113855.7</v>
      </c>
    </row>
    <row r="258" spans="1:5" ht="26.25" customHeight="1">
      <c r="A258" s="138" t="s">
        <v>508</v>
      </c>
      <c r="B258" s="14" t="s">
        <v>509</v>
      </c>
      <c r="C258" s="158">
        <f t="shared" ref="C258:E258" si="69">C259</f>
        <v>21234.2</v>
      </c>
      <c r="D258" s="158">
        <f t="shared" si="69"/>
        <v>21872.2</v>
      </c>
      <c r="E258" s="158">
        <f t="shared" si="69"/>
        <v>0</v>
      </c>
    </row>
    <row r="259" spans="1:5" ht="27.75" customHeight="1">
      <c r="A259" s="138" t="s">
        <v>510</v>
      </c>
      <c r="B259" s="14" t="s">
        <v>511</v>
      </c>
      <c r="C259" s="158">
        <v>21234.2</v>
      </c>
      <c r="D259" s="158">
        <v>21872.2</v>
      </c>
      <c r="E259" s="158">
        <v>0</v>
      </c>
    </row>
    <row r="260" spans="1:5" ht="26.25" customHeight="1">
      <c r="A260" s="139" t="s">
        <v>512</v>
      </c>
      <c r="B260" s="14" t="s">
        <v>513</v>
      </c>
      <c r="C260" s="158">
        <f t="shared" ref="C260:E260" si="70">C261</f>
        <v>172642.2</v>
      </c>
      <c r="D260" s="158">
        <f t="shared" si="70"/>
        <v>172642.2</v>
      </c>
      <c r="E260" s="158">
        <f t="shared" si="70"/>
        <v>262232.3</v>
      </c>
    </row>
    <row r="261" spans="1:5" ht="27" customHeight="1">
      <c r="A261" s="139" t="s">
        <v>514</v>
      </c>
      <c r="B261" s="14" t="s">
        <v>515</v>
      </c>
      <c r="C261" s="158">
        <v>172642.2</v>
      </c>
      <c r="D261" s="158">
        <v>172642.2</v>
      </c>
      <c r="E261" s="158">
        <v>262232.3</v>
      </c>
    </row>
    <row r="262" spans="1:5" ht="27" customHeight="1">
      <c r="A262" s="139" t="s">
        <v>516</v>
      </c>
      <c r="B262" s="140" t="s">
        <v>517</v>
      </c>
      <c r="C262" s="158">
        <f t="shared" ref="C262:E262" si="71">C263</f>
        <v>85407.5</v>
      </c>
      <c r="D262" s="158">
        <f t="shared" si="71"/>
        <v>102527.4</v>
      </c>
      <c r="E262" s="158">
        <f t="shared" si="71"/>
        <v>102527.4</v>
      </c>
    </row>
    <row r="263" spans="1:5" ht="26.25" customHeight="1">
      <c r="A263" s="139" t="s">
        <v>518</v>
      </c>
      <c r="B263" s="136" t="s">
        <v>519</v>
      </c>
      <c r="C263" s="158">
        <v>85407.5</v>
      </c>
      <c r="D263" s="158">
        <v>102527.4</v>
      </c>
      <c r="E263" s="158">
        <v>102527.4</v>
      </c>
    </row>
    <row r="264" spans="1:5" ht="27" customHeight="1">
      <c r="A264" s="139" t="s">
        <v>520</v>
      </c>
      <c r="B264" s="140" t="s">
        <v>521</v>
      </c>
      <c r="C264" s="158">
        <f t="shared" ref="C264:E264" si="72">C265</f>
        <v>9397.4</v>
      </c>
      <c r="D264" s="158">
        <f t="shared" si="72"/>
        <v>9430.7000000000007</v>
      </c>
      <c r="E264" s="158">
        <f t="shared" si="72"/>
        <v>9430.7000000000007</v>
      </c>
    </row>
    <row r="265" spans="1:5" ht="39.75" customHeight="1">
      <c r="A265" s="139" t="s">
        <v>522</v>
      </c>
      <c r="B265" s="136" t="s">
        <v>523</v>
      </c>
      <c r="C265" s="158">
        <v>9397.4</v>
      </c>
      <c r="D265" s="158">
        <v>9430.7000000000007</v>
      </c>
      <c r="E265" s="158">
        <v>9430.7000000000007</v>
      </c>
    </row>
    <row r="266" spans="1:5" ht="26.25" customHeight="1">
      <c r="A266" s="138" t="s">
        <v>524</v>
      </c>
      <c r="B266" s="14" t="s">
        <v>525</v>
      </c>
      <c r="C266" s="158">
        <f t="shared" ref="C266:E266" si="73">C267</f>
        <v>3444.2</v>
      </c>
      <c r="D266" s="158">
        <f t="shared" si="73"/>
        <v>3442.6</v>
      </c>
      <c r="E266" s="158">
        <f t="shared" si="73"/>
        <v>3442.6</v>
      </c>
    </row>
    <row r="267" spans="1:5" ht="40.5" customHeight="1">
      <c r="A267" s="138" t="s">
        <v>526</v>
      </c>
      <c r="B267" s="14" t="s">
        <v>527</v>
      </c>
      <c r="C267" s="158">
        <v>3444.2</v>
      </c>
      <c r="D267" s="158">
        <v>3442.6</v>
      </c>
      <c r="E267" s="158">
        <v>3442.6</v>
      </c>
    </row>
    <row r="268" spans="1:5" ht="14.25" customHeight="1">
      <c r="A268" s="138" t="s">
        <v>528</v>
      </c>
      <c r="B268" s="14" t="s">
        <v>529</v>
      </c>
      <c r="C268" s="158">
        <f t="shared" ref="C268:E268" si="74">C269</f>
        <v>11255.3</v>
      </c>
      <c r="D268" s="158">
        <f t="shared" si="74"/>
        <v>324930.90000000002</v>
      </c>
      <c r="E268" s="158">
        <f t="shared" si="74"/>
        <v>24930.9</v>
      </c>
    </row>
    <row r="269" spans="1:5" ht="27" customHeight="1">
      <c r="A269" s="138" t="s">
        <v>530</v>
      </c>
      <c r="B269" s="14" t="s">
        <v>531</v>
      </c>
      <c r="C269" s="158">
        <v>11255.3</v>
      </c>
      <c r="D269" s="158">
        <v>324930.90000000002</v>
      </c>
      <c r="E269" s="158">
        <v>24930.9</v>
      </c>
    </row>
    <row r="270" spans="1:5" ht="27.75" customHeight="1">
      <c r="A270" s="139" t="s">
        <v>532</v>
      </c>
      <c r="B270" s="140" t="s">
        <v>533</v>
      </c>
      <c r="C270" s="158">
        <f t="shared" ref="C270:E270" si="75">C271</f>
        <v>21000</v>
      </c>
      <c r="D270" s="158">
        <f t="shared" si="75"/>
        <v>16500</v>
      </c>
      <c r="E270" s="158">
        <f t="shared" si="75"/>
        <v>0</v>
      </c>
    </row>
    <row r="271" spans="1:5" ht="39.75" customHeight="1">
      <c r="A271" s="139" t="s">
        <v>534</v>
      </c>
      <c r="B271" s="136" t="s">
        <v>535</v>
      </c>
      <c r="C271" s="158">
        <v>21000</v>
      </c>
      <c r="D271" s="158">
        <v>16500</v>
      </c>
      <c r="E271" s="158">
        <v>0</v>
      </c>
    </row>
    <row r="272" spans="1:5" ht="40.5" customHeight="1">
      <c r="A272" s="139" t="s">
        <v>536</v>
      </c>
      <c r="B272" s="140" t="s">
        <v>537</v>
      </c>
      <c r="C272" s="158">
        <f t="shared" ref="C272:E272" si="76">C273</f>
        <v>10760.1</v>
      </c>
      <c r="D272" s="158">
        <f t="shared" si="76"/>
        <v>7552.9</v>
      </c>
      <c r="E272" s="158">
        <f t="shared" si="76"/>
        <v>6705.1</v>
      </c>
    </row>
    <row r="273" spans="1:5" ht="41.25" customHeight="1">
      <c r="A273" s="139" t="s">
        <v>538</v>
      </c>
      <c r="B273" s="136" t="s">
        <v>539</v>
      </c>
      <c r="C273" s="158">
        <v>10760.1</v>
      </c>
      <c r="D273" s="158">
        <v>7552.9</v>
      </c>
      <c r="E273" s="158">
        <v>6705.1</v>
      </c>
    </row>
    <row r="274" spans="1:5" ht="42.75" customHeight="1">
      <c r="A274" s="139" t="s">
        <v>540</v>
      </c>
      <c r="B274" s="140" t="s">
        <v>541</v>
      </c>
      <c r="C274" s="158">
        <f t="shared" ref="C274:E274" si="77">C275</f>
        <v>13121.3</v>
      </c>
      <c r="D274" s="158">
        <f t="shared" si="77"/>
        <v>0</v>
      </c>
      <c r="E274" s="158">
        <f t="shared" si="77"/>
        <v>0</v>
      </c>
    </row>
    <row r="275" spans="1:5" ht="55.5" customHeight="1">
      <c r="A275" s="139" t="s">
        <v>542</v>
      </c>
      <c r="B275" s="136" t="s">
        <v>543</v>
      </c>
      <c r="C275" s="158">
        <v>13121.3</v>
      </c>
      <c r="D275" s="158">
        <v>0</v>
      </c>
      <c r="E275" s="158">
        <v>0</v>
      </c>
    </row>
    <row r="276" spans="1:5" ht="66.75" customHeight="1">
      <c r="A276" s="139" t="s">
        <v>544</v>
      </c>
      <c r="B276" s="140" t="s">
        <v>545</v>
      </c>
      <c r="C276" s="158">
        <f t="shared" ref="C276:E276" si="78">C277</f>
        <v>45041.7</v>
      </c>
      <c r="D276" s="158">
        <f t="shared" si="78"/>
        <v>67548.899999999994</v>
      </c>
      <c r="E276" s="158">
        <f t="shared" si="78"/>
        <v>0</v>
      </c>
    </row>
    <row r="277" spans="1:5" ht="81" customHeight="1">
      <c r="A277" s="139" t="s">
        <v>546</v>
      </c>
      <c r="B277" s="136" t="s">
        <v>547</v>
      </c>
      <c r="C277" s="158">
        <v>45041.7</v>
      </c>
      <c r="D277" s="158">
        <v>67548.899999999994</v>
      </c>
      <c r="E277" s="158"/>
    </row>
    <row r="278" spans="1:5" ht="80.25" customHeight="1">
      <c r="A278" s="139" t="s">
        <v>548</v>
      </c>
      <c r="B278" s="140" t="s">
        <v>549</v>
      </c>
      <c r="C278" s="158">
        <f t="shared" ref="C278:E278" si="79">C279</f>
        <v>1826.6</v>
      </c>
      <c r="D278" s="158">
        <f t="shared" si="79"/>
        <v>0</v>
      </c>
      <c r="E278" s="158">
        <f t="shared" si="79"/>
        <v>0</v>
      </c>
    </row>
    <row r="279" spans="1:5" ht="79.5" customHeight="1">
      <c r="A279" s="139" t="s">
        <v>550</v>
      </c>
      <c r="B279" s="136" t="s">
        <v>551</v>
      </c>
      <c r="C279" s="158">
        <v>1826.6</v>
      </c>
      <c r="D279" s="158">
        <v>0</v>
      </c>
      <c r="E279" s="158">
        <v>0</v>
      </c>
    </row>
    <row r="280" spans="1:5" ht="40.5" customHeight="1">
      <c r="A280" s="139" t="s">
        <v>552</v>
      </c>
      <c r="B280" s="140" t="s">
        <v>553</v>
      </c>
      <c r="C280" s="158">
        <f t="shared" ref="C280:E280" si="80">C281</f>
        <v>37211.1</v>
      </c>
      <c r="D280" s="158">
        <f t="shared" si="80"/>
        <v>0</v>
      </c>
      <c r="E280" s="158">
        <f t="shared" si="80"/>
        <v>0</v>
      </c>
    </row>
    <row r="281" spans="1:5" ht="41.25" customHeight="1">
      <c r="A281" s="139" t="s">
        <v>554</v>
      </c>
      <c r="B281" s="136" t="s">
        <v>555</v>
      </c>
      <c r="C281" s="158">
        <v>37211.1</v>
      </c>
      <c r="D281" s="158">
        <v>0</v>
      </c>
      <c r="E281" s="158">
        <v>0</v>
      </c>
    </row>
    <row r="282" spans="1:5" ht="27" customHeight="1">
      <c r="A282" s="138" t="s">
        <v>556</v>
      </c>
      <c r="B282" s="134" t="s">
        <v>557</v>
      </c>
      <c r="C282" s="158">
        <v>84453.1</v>
      </c>
      <c r="D282" s="158">
        <v>85303.3</v>
      </c>
      <c r="E282" s="158">
        <v>85303.3</v>
      </c>
    </row>
    <row r="283" spans="1:5" ht="27" customHeight="1">
      <c r="A283" s="145" t="s">
        <v>558</v>
      </c>
      <c r="B283" s="138" t="s">
        <v>559</v>
      </c>
      <c r="C283" s="158">
        <f t="shared" ref="C283:E283" si="81">C284</f>
        <v>152532.9</v>
      </c>
      <c r="D283" s="158">
        <f t="shared" si="81"/>
        <v>144973.1</v>
      </c>
      <c r="E283" s="158">
        <f t="shared" si="81"/>
        <v>0</v>
      </c>
    </row>
    <row r="284" spans="1:5" ht="27" customHeight="1">
      <c r="A284" s="145" t="s">
        <v>560</v>
      </c>
      <c r="B284" s="138" t="s">
        <v>561</v>
      </c>
      <c r="C284" s="158">
        <v>152532.9</v>
      </c>
      <c r="D284" s="158">
        <v>144973.1</v>
      </c>
      <c r="E284" s="158">
        <v>0</v>
      </c>
    </row>
    <row r="285" spans="1:5" ht="40.5" customHeight="1">
      <c r="A285" s="145" t="s">
        <v>562</v>
      </c>
      <c r="B285" s="138" t="s">
        <v>563</v>
      </c>
      <c r="C285" s="158">
        <v>50435.5</v>
      </c>
      <c r="D285" s="158">
        <v>51314.1</v>
      </c>
      <c r="E285" s="158">
        <v>51314.1</v>
      </c>
    </row>
    <row r="286" spans="1:5" ht="27" customHeight="1">
      <c r="A286" s="139" t="s">
        <v>564</v>
      </c>
      <c r="B286" s="140" t="s">
        <v>565</v>
      </c>
      <c r="C286" s="158">
        <f t="shared" ref="C286:E286" si="82">C287</f>
        <v>107121.8</v>
      </c>
      <c r="D286" s="158">
        <f t="shared" si="82"/>
        <v>126131.7</v>
      </c>
      <c r="E286" s="158">
        <f t="shared" si="82"/>
        <v>126131.7</v>
      </c>
    </row>
    <row r="287" spans="1:5" ht="27.75" customHeight="1">
      <c r="A287" s="139" t="s">
        <v>566</v>
      </c>
      <c r="B287" s="140" t="s">
        <v>567</v>
      </c>
      <c r="C287" s="158">
        <v>107121.8</v>
      </c>
      <c r="D287" s="158">
        <v>126131.7</v>
      </c>
      <c r="E287" s="158">
        <v>126131.7</v>
      </c>
    </row>
    <row r="288" spans="1:5" ht="54" customHeight="1">
      <c r="A288" s="139" t="s">
        <v>568</v>
      </c>
      <c r="B288" s="136" t="s">
        <v>569</v>
      </c>
      <c r="C288" s="158">
        <v>51315.1</v>
      </c>
      <c r="D288" s="158">
        <v>51580.1</v>
      </c>
      <c r="E288" s="158">
        <v>51580.1</v>
      </c>
    </row>
    <row r="289" spans="1:5" ht="28.5" customHeight="1">
      <c r="A289" s="139" t="s">
        <v>570</v>
      </c>
      <c r="B289" s="140" t="s">
        <v>571</v>
      </c>
      <c r="C289" s="158">
        <f t="shared" ref="C289:E289" si="83">C290</f>
        <v>28000</v>
      </c>
      <c r="D289" s="158">
        <f t="shared" si="83"/>
        <v>28000</v>
      </c>
      <c r="E289" s="158">
        <f t="shared" si="83"/>
        <v>28000</v>
      </c>
    </row>
    <row r="290" spans="1:5" ht="27" customHeight="1">
      <c r="A290" s="139" t="s">
        <v>572</v>
      </c>
      <c r="B290" s="136" t="s">
        <v>573</v>
      </c>
      <c r="C290" s="158">
        <v>28000</v>
      </c>
      <c r="D290" s="158">
        <v>28000</v>
      </c>
      <c r="E290" s="158">
        <v>28000</v>
      </c>
    </row>
    <row r="291" spans="1:5" ht="27" customHeight="1">
      <c r="A291" s="139" t="s">
        <v>574</v>
      </c>
      <c r="B291" s="140" t="s">
        <v>575</v>
      </c>
      <c r="C291" s="158">
        <f t="shared" ref="C291:E291" si="84">C292</f>
        <v>65667.100000000006</v>
      </c>
      <c r="D291" s="158">
        <f t="shared" si="84"/>
        <v>21562.6</v>
      </c>
      <c r="E291" s="158">
        <f t="shared" si="84"/>
        <v>21562.6</v>
      </c>
    </row>
    <row r="292" spans="1:5" ht="27" customHeight="1">
      <c r="A292" s="139" t="s">
        <v>576</v>
      </c>
      <c r="B292" s="136" t="s">
        <v>577</v>
      </c>
      <c r="C292" s="158">
        <v>65667.100000000006</v>
      </c>
      <c r="D292" s="158">
        <v>21562.6</v>
      </c>
      <c r="E292" s="158">
        <v>21562.6</v>
      </c>
    </row>
    <row r="293" spans="1:5" ht="27.75" customHeight="1">
      <c r="A293" s="139" t="s">
        <v>578</v>
      </c>
      <c r="B293" s="143" t="s">
        <v>579</v>
      </c>
      <c r="C293" s="158">
        <f>C294</f>
        <v>89935.5</v>
      </c>
      <c r="D293" s="158">
        <f>D294</f>
        <v>436086.8</v>
      </c>
      <c r="E293" s="158">
        <f t="shared" ref="E293" si="85">E294</f>
        <v>436086.8</v>
      </c>
    </row>
    <row r="294" spans="1:5" ht="28.5" customHeight="1">
      <c r="A294" s="145" t="s">
        <v>580</v>
      </c>
      <c r="B294" s="141" t="s">
        <v>581</v>
      </c>
      <c r="C294" s="158">
        <v>89935.5</v>
      </c>
      <c r="D294" s="158">
        <v>436086.8</v>
      </c>
      <c r="E294" s="158">
        <v>436086.8</v>
      </c>
    </row>
    <row r="295" spans="1:5" ht="54" customHeight="1">
      <c r="A295" s="139" t="s">
        <v>582</v>
      </c>
      <c r="B295" s="143" t="s">
        <v>583</v>
      </c>
      <c r="C295" s="158">
        <f t="shared" ref="C295:E295" si="86">C296</f>
        <v>28659.1</v>
      </c>
      <c r="D295" s="158">
        <f t="shared" si="86"/>
        <v>3844.6</v>
      </c>
      <c r="E295" s="158">
        <f t="shared" si="86"/>
        <v>3844.6</v>
      </c>
    </row>
    <row r="296" spans="1:5" ht="54" customHeight="1">
      <c r="A296" s="145" t="s">
        <v>584</v>
      </c>
      <c r="B296" s="141" t="s">
        <v>691</v>
      </c>
      <c r="C296" s="158">
        <v>28659.1</v>
      </c>
      <c r="D296" s="158">
        <v>3844.6</v>
      </c>
      <c r="E296" s="158">
        <v>3844.6</v>
      </c>
    </row>
    <row r="297" spans="1:5" ht="27.75" customHeight="1">
      <c r="A297" s="139" t="s">
        <v>585</v>
      </c>
      <c r="B297" s="143" t="s">
        <v>586</v>
      </c>
      <c r="C297" s="158">
        <f t="shared" ref="C297:E297" si="87">C298</f>
        <v>44160</v>
      </c>
      <c r="D297" s="158">
        <f t="shared" si="87"/>
        <v>40480</v>
      </c>
      <c r="E297" s="158">
        <f t="shared" si="87"/>
        <v>40480</v>
      </c>
    </row>
    <row r="298" spans="1:5" ht="39.75" customHeight="1">
      <c r="A298" s="145" t="s">
        <v>587</v>
      </c>
      <c r="B298" s="141" t="s">
        <v>588</v>
      </c>
      <c r="C298" s="158">
        <v>44160</v>
      </c>
      <c r="D298" s="158">
        <v>40480</v>
      </c>
      <c r="E298" s="158">
        <v>40480</v>
      </c>
    </row>
    <row r="299" spans="1:5" ht="15" customHeight="1">
      <c r="A299" s="129" t="s">
        <v>589</v>
      </c>
      <c r="B299" s="130" t="s">
        <v>590</v>
      </c>
      <c r="C299" s="155">
        <f>C302+C304+C306+C307+C308+C310+C312+C314+C316+C318+C319+C321+C325+C327+C329+C300+C323</f>
        <v>1505339.5</v>
      </c>
      <c r="D299" s="155">
        <f t="shared" ref="D299:E299" si="88">D302+D304+D306+D307+D308+D310+D312+D314+D316+D318+D319+D321+D325+D327+D329+D300+D323</f>
        <v>1838931.3</v>
      </c>
      <c r="E299" s="155">
        <f t="shared" si="88"/>
        <v>1838931.3</v>
      </c>
    </row>
    <row r="300" spans="1:5" ht="26.25" customHeight="1">
      <c r="A300" s="20" t="s">
        <v>591</v>
      </c>
      <c r="B300" s="140" t="s">
        <v>592</v>
      </c>
      <c r="C300" s="160">
        <f t="shared" ref="C300:E300" si="89">C301</f>
        <v>3050.8</v>
      </c>
      <c r="D300" s="160">
        <f t="shared" si="89"/>
        <v>17447.099999999999</v>
      </c>
      <c r="E300" s="160">
        <f t="shared" si="89"/>
        <v>17447.099999999999</v>
      </c>
    </row>
    <row r="301" spans="1:5" ht="39" customHeight="1">
      <c r="A301" s="20" t="s">
        <v>593</v>
      </c>
      <c r="B301" s="140" t="s">
        <v>594</v>
      </c>
      <c r="C301" s="160">
        <v>3050.8</v>
      </c>
      <c r="D301" s="160">
        <v>17447.099999999999</v>
      </c>
      <c r="E301" s="160">
        <v>17447.099999999999</v>
      </c>
    </row>
    <row r="302" spans="1:5" ht="39" customHeight="1">
      <c r="A302" s="135" t="s">
        <v>595</v>
      </c>
      <c r="B302" s="138" t="s">
        <v>596</v>
      </c>
      <c r="C302" s="158">
        <f t="shared" ref="C302:E302" si="90">C303</f>
        <v>24590.400000000001</v>
      </c>
      <c r="D302" s="158">
        <f t="shared" si="90"/>
        <v>25455.7</v>
      </c>
      <c r="E302" s="158">
        <f t="shared" si="90"/>
        <v>25455.7</v>
      </c>
    </row>
    <row r="303" spans="1:5" ht="41.25" customHeight="1">
      <c r="A303" s="16" t="s">
        <v>597</v>
      </c>
      <c r="B303" s="146" t="s">
        <v>598</v>
      </c>
      <c r="C303" s="158">
        <v>24590.400000000001</v>
      </c>
      <c r="D303" s="158">
        <v>25455.7</v>
      </c>
      <c r="E303" s="158">
        <v>25455.7</v>
      </c>
    </row>
    <row r="304" spans="1:5" ht="40.5" customHeight="1">
      <c r="A304" s="135" t="s">
        <v>599</v>
      </c>
      <c r="B304" s="138" t="s">
        <v>600</v>
      </c>
      <c r="C304" s="158">
        <f t="shared" ref="C304:E304" si="91">C305</f>
        <v>1611.8</v>
      </c>
      <c r="D304" s="158">
        <f t="shared" si="91"/>
        <v>126.4</v>
      </c>
      <c r="E304" s="158">
        <f t="shared" si="91"/>
        <v>126.4</v>
      </c>
    </row>
    <row r="305" spans="1:5" ht="52.5" customHeight="1">
      <c r="A305" s="135" t="s">
        <v>601</v>
      </c>
      <c r="B305" s="138" t="s">
        <v>602</v>
      </c>
      <c r="C305" s="158">
        <v>1611.8</v>
      </c>
      <c r="D305" s="158">
        <v>126.4</v>
      </c>
      <c r="E305" s="158">
        <v>126.4</v>
      </c>
    </row>
    <row r="306" spans="1:5" ht="26.25" customHeight="1">
      <c r="A306" s="135" t="s">
        <v>603</v>
      </c>
      <c r="B306" s="138" t="s">
        <v>604</v>
      </c>
      <c r="C306" s="158">
        <v>16072.9</v>
      </c>
      <c r="D306" s="158">
        <v>16072.9</v>
      </c>
      <c r="E306" s="158">
        <v>16072.9</v>
      </c>
    </row>
    <row r="307" spans="1:5" ht="27" customHeight="1">
      <c r="A307" s="135" t="s">
        <v>605</v>
      </c>
      <c r="B307" s="138" t="s">
        <v>606</v>
      </c>
      <c r="C307" s="158">
        <f>378037.6+74450.5</f>
        <v>452488.1</v>
      </c>
      <c r="D307" s="158">
        <f>684104.8+74450.5</f>
        <v>758555.3</v>
      </c>
      <c r="E307" s="158">
        <f>684140.8+74414.5</f>
        <v>758555.3</v>
      </c>
    </row>
    <row r="308" spans="1:5" ht="78" customHeight="1">
      <c r="A308" s="138" t="s">
        <v>607</v>
      </c>
      <c r="B308" s="138" t="s">
        <v>608</v>
      </c>
      <c r="C308" s="158">
        <f t="shared" ref="C308:E308" si="92">C309</f>
        <v>3278.8</v>
      </c>
      <c r="D308" s="158">
        <f t="shared" si="92"/>
        <v>3426.4</v>
      </c>
      <c r="E308" s="158">
        <f t="shared" si="92"/>
        <v>3426.4</v>
      </c>
    </row>
    <row r="309" spans="1:5" ht="81" customHeight="1">
      <c r="A309" s="135" t="s">
        <v>609</v>
      </c>
      <c r="B309" s="141" t="s">
        <v>610</v>
      </c>
      <c r="C309" s="158">
        <v>3278.8</v>
      </c>
      <c r="D309" s="158">
        <v>3426.4</v>
      </c>
      <c r="E309" s="158">
        <v>3426.4</v>
      </c>
    </row>
    <row r="310" spans="1:5" ht="53.25" customHeight="1">
      <c r="A310" s="138" t="s">
        <v>611</v>
      </c>
      <c r="B310" s="14" t="s">
        <v>612</v>
      </c>
      <c r="C310" s="160">
        <f t="shared" ref="C310:E310" si="93">C311</f>
        <v>6838.3</v>
      </c>
      <c r="D310" s="160">
        <f t="shared" si="93"/>
        <v>6906.2</v>
      </c>
      <c r="E310" s="160">
        <f t="shared" si="93"/>
        <v>6906.2</v>
      </c>
    </row>
    <row r="311" spans="1:5" ht="56.25" customHeight="1">
      <c r="A311" s="138" t="s">
        <v>613</v>
      </c>
      <c r="B311" s="14" t="s">
        <v>614</v>
      </c>
      <c r="C311" s="158">
        <v>6838.3</v>
      </c>
      <c r="D311" s="158">
        <v>6906.2</v>
      </c>
      <c r="E311" s="158">
        <v>6906.2</v>
      </c>
    </row>
    <row r="312" spans="1:5" ht="44.25" customHeight="1">
      <c r="A312" s="135" t="s">
        <v>615</v>
      </c>
      <c r="B312" s="138" t="s">
        <v>616</v>
      </c>
      <c r="C312" s="158">
        <f t="shared" ref="C312:E312" si="94">C313</f>
        <v>71113.8</v>
      </c>
      <c r="D312" s="158">
        <f t="shared" si="94"/>
        <v>73957</v>
      </c>
      <c r="E312" s="158">
        <f t="shared" si="94"/>
        <v>73957</v>
      </c>
    </row>
    <row r="313" spans="1:5" ht="53.25" customHeight="1">
      <c r="A313" s="135" t="s">
        <v>617</v>
      </c>
      <c r="B313" s="138" t="s">
        <v>618</v>
      </c>
      <c r="C313" s="158">
        <v>71113.8</v>
      </c>
      <c r="D313" s="158">
        <v>73957</v>
      </c>
      <c r="E313" s="158">
        <v>73957</v>
      </c>
    </row>
    <row r="314" spans="1:5" ht="69" customHeight="1">
      <c r="A314" s="135" t="s">
        <v>619</v>
      </c>
      <c r="B314" s="141" t="s">
        <v>620</v>
      </c>
      <c r="C314" s="158">
        <f t="shared" ref="C314:E314" si="95">C315</f>
        <v>64.400000000000006</v>
      </c>
      <c r="D314" s="158">
        <f t="shared" si="95"/>
        <v>67</v>
      </c>
      <c r="E314" s="158">
        <f t="shared" si="95"/>
        <v>67</v>
      </c>
    </row>
    <row r="315" spans="1:5" ht="68.25" customHeight="1">
      <c r="A315" s="135" t="s">
        <v>621</v>
      </c>
      <c r="B315" s="141" t="s">
        <v>622</v>
      </c>
      <c r="C315" s="158">
        <v>64.400000000000006</v>
      </c>
      <c r="D315" s="158">
        <v>67</v>
      </c>
      <c r="E315" s="158">
        <v>67</v>
      </c>
    </row>
    <row r="316" spans="1:5" ht="27" customHeight="1">
      <c r="A316" s="135" t="s">
        <v>623</v>
      </c>
      <c r="B316" s="138" t="s">
        <v>624</v>
      </c>
      <c r="C316" s="158">
        <f t="shared" ref="C316:E316" si="96">C317</f>
        <v>437666.2</v>
      </c>
      <c r="D316" s="158">
        <f t="shared" si="96"/>
        <v>437666.2</v>
      </c>
      <c r="E316" s="158">
        <f t="shared" si="96"/>
        <v>437666.2</v>
      </c>
    </row>
    <row r="317" spans="1:5" ht="28.5" customHeight="1">
      <c r="A317" s="135" t="s">
        <v>625</v>
      </c>
      <c r="B317" s="138" t="s">
        <v>626</v>
      </c>
      <c r="C317" s="158">
        <v>437666.2</v>
      </c>
      <c r="D317" s="158">
        <v>437666.2</v>
      </c>
      <c r="E317" s="158">
        <v>437666.2</v>
      </c>
    </row>
    <row r="318" spans="1:5" ht="39.75" customHeight="1">
      <c r="A318" s="135" t="s">
        <v>627</v>
      </c>
      <c r="B318" s="138" t="s">
        <v>628</v>
      </c>
      <c r="C318" s="158">
        <v>96482.2</v>
      </c>
      <c r="D318" s="158">
        <v>100939.2</v>
      </c>
      <c r="E318" s="158">
        <v>100939.2</v>
      </c>
    </row>
    <row r="319" spans="1:5" ht="28.5" customHeight="1">
      <c r="A319" s="135" t="s">
        <v>629</v>
      </c>
      <c r="B319" s="138" t="s">
        <v>630</v>
      </c>
      <c r="C319" s="158">
        <f t="shared" ref="C319:E319" si="97">C320</f>
        <v>55550.400000000001</v>
      </c>
      <c r="D319" s="158">
        <f t="shared" si="97"/>
        <v>55473.9</v>
      </c>
      <c r="E319" s="158">
        <f t="shared" si="97"/>
        <v>55473.9</v>
      </c>
    </row>
    <row r="320" spans="1:5" ht="30" customHeight="1">
      <c r="A320" s="135" t="s">
        <v>631</v>
      </c>
      <c r="B320" s="138" t="s">
        <v>632</v>
      </c>
      <c r="C320" s="158">
        <v>55550.400000000001</v>
      </c>
      <c r="D320" s="158">
        <v>55473.9</v>
      </c>
      <c r="E320" s="158">
        <v>55473.9</v>
      </c>
    </row>
    <row r="321" spans="1:5" ht="40.5" customHeight="1">
      <c r="A321" s="138" t="s">
        <v>633</v>
      </c>
      <c r="B321" s="140" t="s">
        <v>634</v>
      </c>
      <c r="C321" s="158">
        <f t="shared" ref="C321:E321" si="98">C322</f>
        <v>22146.3</v>
      </c>
      <c r="D321" s="158">
        <f t="shared" si="98"/>
        <v>26390.1</v>
      </c>
      <c r="E321" s="158">
        <f t="shared" si="98"/>
        <v>26390.1</v>
      </c>
    </row>
    <row r="322" spans="1:5" ht="53.25" customHeight="1">
      <c r="A322" s="138" t="s">
        <v>635</v>
      </c>
      <c r="B322" s="140" t="s">
        <v>636</v>
      </c>
      <c r="C322" s="158">
        <v>22146.3</v>
      </c>
      <c r="D322" s="158">
        <v>26390.1</v>
      </c>
      <c r="E322" s="158">
        <v>26390.1</v>
      </c>
    </row>
    <row r="323" spans="1:5" ht="53.25" customHeight="1">
      <c r="A323" s="20" t="s">
        <v>637</v>
      </c>
      <c r="B323" s="140" t="s">
        <v>638</v>
      </c>
      <c r="C323" s="158">
        <f t="shared" ref="C323:E323" si="99">C324</f>
        <v>13749.6</v>
      </c>
      <c r="D323" s="158">
        <f t="shared" si="99"/>
        <v>7058.9</v>
      </c>
      <c r="E323" s="158">
        <f t="shared" si="99"/>
        <v>7058.9</v>
      </c>
    </row>
    <row r="324" spans="1:5" ht="54" customHeight="1">
      <c r="A324" s="20" t="s">
        <v>639</v>
      </c>
      <c r="B324" s="140" t="s">
        <v>640</v>
      </c>
      <c r="C324" s="158">
        <v>13749.6</v>
      </c>
      <c r="D324" s="158">
        <v>7058.9</v>
      </c>
      <c r="E324" s="158">
        <v>7058.9</v>
      </c>
    </row>
    <row r="325" spans="1:5" ht="53.25" customHeight="1">
      <c r="A325" s="138" t="s">
        <v>641</v>
      </c>
      <c r="B325" s="14" t="s">
        <v>642</v>
      </c>
      <c r="C325" s="158">
        <f t="shared" ref="C325:E325" si="100">C326</f>
        <v>6431.2</v>
      </c>
      <c r="D325" s="158">
        <f t="shared" si="100"/>
        <v>4632.7</v>
      </c>
      <c r="E325" s="158">
        <f t="shared" si="100"/>
        <v>4632.7</v>
      </c>
    </row>
    <row r="326" spans="1:5" ht="56.25" customHeight="1">
      <c r="A326" s="138" t="s">
        <v>643</v>
      </c>
      <c r="B326" s="14" t="s">
        <v>644</v>
      </c>
      <c r="C326" s="158">
        <v>6431.2</v>
      </c>
      <c r="D326" s="158">
        <v>4632.7</v>
      </c>
      <c r="E326" s="158">
        <v>4632.7</v>
      </c>
    </row>
    <row r="327" spans="1:5" ht="78.75" customHeight="1">
      <c r="A327" s="138" t="s">
        <v>645</v>
      </c>
      <c r="B327" s="14" t="s">
        <v>646</v>
      </c>
      <c r="C327" s="158">
        <f t="shared" ref="C327:E327" si="101">C328</f>
        <v>171123.7</v>
      </c>
      <c r="D327" s="158">
        <f t="shared" si="101"/>
        <v>177960.7</v>
      </c>
      <c r="E327" s="158">
        <f t="shared" si="101"/>
        <v>177960.7</v>
      </c>
    </row>
    <row r="328" spans="1:5" ht="78.75" customHeight="1">
      <c r="A328" s="138" t="s">
        <v>647</v>
      </c>
      <c r="B328" s="14" t="s">
        <v>648</v>
      </c>
      <c r="C328" s="158">
        <v>171123.7</v>
      </c>
      <c r="D328" s="158">
        <v>177960.7</v>
      </c>
      <c r="E328" s="158">
        <v>177960.7</v>
      </c>
    </row>
    <row r="329" spans="1:5" ht="28.5" customHeight="1">
      <c r="A329" s="138" t="s">
        <v>649</v>
      </c>
      <c r="B329" s="14" t="s">
        <v>650</v>
      </c>
      <c r="C329" s="158">
        <v>123080.6</v>
      </c>
      <c r="D329" s="158">
        <v>126795.6</v>
      </c>
      <c r="E329" s="158">
        <v>126795.6</v>
      </c>
    </row>
    <row r="330" spans="1:5" ht="15" customHeight="1">
      <c r="A330" s="129" t="s">
        <v>651</v>
      </c>
      <c r="B330" s="130" t="s">
        <v>652</v>
      </c>
      <c r="C330" s="155">
        <f t="shared" ref="C330:E330" si="102">C331+C333+C334+C335+C338+C340+C342+C337</f>
        <v>713159.89999999991</v>
      </c>
      <c r="D330" s="155">
        <f t="shared" si="102"/>
        <v>713129.79999999993</v>
      </c>
      <c r="E330" s="155">
        <f t="shared" si="102"/>
        <v>713063.7</v>
      </c>
    </row>
    <row r="331" spans="1:5" ht="107.25" customHeight="1">
      <c r="A331" s="40" t="s">
        <v>653</v>
      </c>
      <c r="B331" s="14" t="s">
        <v>654</v>
      </c>
      <c r="C331" s="160">
        <f t="shared" ref="C331:E331" si="103">C332</f>
        <v>18905.099999999999</v>
      </c>
      <c r="D331" s="160">
        <f t="shared" si="103"/>
        <v>18905.099999999999</v>
      </c>
      <c r="E331" s="160">
        <f t="shared" si="103"/>
        <v>18905.099999999999</v>
      </c>
    </row>
    <row r="332" spans="1:5" ht="108.75" customHeight="1">
      <c r="A332" s="40" t="s">
        <v>655</v>
      </c>
      <c r="B332" s="14" t="s">
        <v>656</v>
      </c>
      <c r="C332" s="160">
        <v>18905.099999999999</v>
      </c>
      <c r="D332" s="160">
        <v>18905.099999999999</v>
      </c>
      <c r="E332" s="160">
        <v>18905.099999999999</v>
      </c>
    </row>
    <row r="333" spans="1:5" ht="42.75" customHeight="1">
      <c r="A333" s="138" t="s">
        <v>657</v>
      </c>
      <c r="B333" s="14" t="s">
        <v>658</v>
      </c>
      <c r="C333" s="158">
        <v>5653.6</v>
      </c>
      <c r="D333" s="158">
        <v>5668.2</v>
      </c>
      <c r="E333" s="158">
        <v>5579.7</v>
      </c>
    </row>
    <row r="334" spans="1:5" ht="53.25" customHeight="1">
      <c r="A334" s="138" t="s">
        <v>659</v>
      </c>
      <c r="B334" s="14" t="s">
        <v>660</v>
      </c>
      <c r="C334" s="158">
        <v>8801.4</v>
      </c>
      <c r="D334" s="158">
        <v>8829.9</v>
      </c>
      <c r="E334" s="158">
        <v>8852.2999999999993</v>
      </c>
    </row>
    <row r="335" spans="1:5" ht="27.75" customHeight="1">
      <c r="A335" s="138" t="s">
        <v>661</v>
      </c>
      <c r="B335" s="14" t="s">
        <v>692</v>
      </c>
      <c r="C335" s="158">
        <f t="shared" ref="C335:E335" si="104">C336</f>
        <v>39060.9</v>
      </c>
      <c r="D335" s="158">
        <f t="shared" si="104"/>
        <v>39060.9</v>
      </c>
      <c r="E335" s="158">
        <f t="shared" si="104"/>
        <v>39060.9</v>
      </c>
    </row>
    <row r="336" spans="1:5" ht="39.75" customHeight="1">
      <c r="A336" s="147" t="s">
        <v>662</v>
      </c>
      <c r="B336" s="136" t="s">
        <v>693</v>
      </c>
      <c r="C336" s="158">
        <v>39060.9</v>
      </c>
      <c r="D336" s="158">
        <v>39060.9</v>
      </c>
      <c r="E336" s="158">
        <v>39060.9</v>
      </c>
    </row>
    <row r="337" spans="1:5" ht="42" customHeight="1">
      <c r="A337" s="147" t="s">
        <v>663</v>
      </c>
      <c r="B337" s="136" t="s">
        <v>664</v>
      </c>
      <c r="C337" s="158">
        <v>73.2</v>
      </c>
      <c r="D337" s="158">
        <v>0</v>
      </c>
      <c r="E337" s="158">
        <v>0</v>
      </c>
    </row>
    <row r="338" spans="1:5" ht="81.75" customHeight="1">
      <c r="A338" s="138" t="s">
        <v>665</v>
      </c>
      <c r="B338" s="14" t="s">
        <v>666</v>
      </c>
      <c r="C338" s="158">
        <f t="shared" ref="C338:E338" si="105">C339</f>
        <v>510123.6</v>
      </c>
      <c r="D338" s="158">
        <f t="shared" si="105"/>
        <v>510123.6</v>
      </c>
      <c r="E338" s="158">
        <f t="shared" si="105"/>
        <v>510123.6</v>
      </c>
    </row>
    <row r="339" spans="1:5" ht="93" customHeight="1">
      <c r="A339" s="138" t="s">
        <v>667</v>
      </c>
      <c r="B339" s="14" t="s">
        <v>668</v>
      </c>
      <c r="C339" s="158">
        <v>510123.6</v>
      </c>
      <c r="D339" s="158">
        <v>510123.6</v>
      </c>
      <c r="E339" s="158">
        <v>510123.6</v>
      </c>
    </row>
    <row r="340" spans="1:5" ht="107.25" customHeight="1">
      <c r="A340" s="138" t="s">
        <v>669</v>
      </c>
      <c r="B340" s="14" t="s">
        <v>670</v>
      </c>
      <c r="C340" s="158">
        <f t="shared" ref="C340:E340" si="106">C341</f>
        <v>75542.100000000006</v>
      </c>
      <c r="D340" s="158">
        <f t="shared" si="106"/>
        <v>75542.100000000006</v>
      </c>
      <c r="E340" s="158">
        <f t="shared" si="106"/>
        <v>75542.100000000006</v>
      </c>
    </row>
    <row r="341" spans="1:5" ht="119.25" customHeight="1">
      <c r="A341" s="138" t="s">
        <v>671</v>
      </c>
      <c r="B341" s="14" t="s">
        <v>672</v>
      </c>
      <c r="C341" s="158">
        <v>75542.100000000006</v>
      </c>
      <c r="D341" s="158">
        <v>75542.100000000006</v>
      </c>
      <c r="E341" s="158">
        <v>75542.100000000006</v>
      </c>
    </row>
    <row r="342" spans="1:5" ht="15" customHeight="1">
      <c r="A342" s="138" t="s">
        <v>673</v>
      </c>
      <c r="B342" s="14" t="s">
        <v>674</v>
      </c>
      <c r="C342" s="158">
        <f t="shared" ref="C342:E342" si="107">C343</f>
        <v>55000</v>
      </c>
      <c r="D342" s="158">
        <f t="shared" si="107"/>
        <v>55000</v>
      </c>
      <c r="E342" s="158">
        <f t="shared" si="107"/>
        <v>55000</v>
      </c>
    </row>
    <row r="343" spans="1:5" ht="27.75" customHeight="1">
      <c r="A343" s="138" t="s">
        <v>675</v>
      </c>
      <c r="B343" s="14" t="s">
        <v>676</v>
      </c>
      <c r="C343" s="158">
        <v>55000</v>
      </c>
      <c r="D343" s="158">
        <v>55000</v>
      </c>
      <c r="E343" s="158">
        <v>55000</v>
      </c>
    </row>
    <row r="344" spans="1:5" ht="28.5" customHeight="1">
      <c r="A344" s="17" t="s">
        <v>677</v>
      </c>
      <c r="B344" s="128" t="s">
        <v>678</v>
      </c>
      <c r="C344" s="161">
        <f>C345</f>
        <v>1330</v>
      </c>
      <c r="D344" s="161">
        <f>D345</f>
        <v>1330</v>
      </c>
      <c r="E344" s="161">
        <f>E345</f>
        <v>1330</v>
      </c>
    </row>
    <row r="345" spans="1:5" ht="27" customHeight="1">
      <c r="A345" s="127" t="s">
        <v>679</v>
      </c>
      <c r="B345" s="128" t="s">
        <v>680</v>
      </c>
      <c r="C345" s="162">
        <f>C346</f>
        <v>1330</v>
      </c>
      <c r="D345" s="162">
        <f t="shared" ref="D345:E345" si="108">D346</f>
        <v>1330</v>
      </c>
      <c r="E345" s="162">
        <f t="shared" si="108"/>
        <v>1330</v>
      </c>
    </row>
    <row r="346" spans="1:5" ht="42" customHeight="1">
      <c r="A346" s="135" t="s">
        <v>681</v>
      </c>
      <c r="B346" s="138" t="s">
        <v>682</v>
      </c>
      <c r="C346" s="21">
        <v>1330</v>
      </c>
      <c r="D346" s="21">
        <v>1330</v>
      </c>
      <c r="E346" s="21">
        <v>1330</v>
      </c>
    </row>
    <row r="347" spans="1:5" ht="15.75" customHeight="1">
      <c r="A347" s="127" t="s">
        <v>683</v>
      </c>
      <c r="B347" s="128" t="s">
        <v>684</v>
      </c>
      <c r="C347" s="162">
        <f t="shared" ref="C347:E347" si="109">C348</f>
        <v>1090</v>
      </c>
      <c r="D347" s="162">
        <f t="shared" si="109"/>
        <v>1090</v>
      </c>
      <c r="E347" s="162">
        <f t="shared" si="109"/>
        <v>1090</v>
      </c>
    </row>
    <row r="348" spans="1:5" ht="26.25" customHeight="1">
      <c r="A348" s="127" t="s">
        <v>685</v>
      </c>
      <c r="B348" s="128" t="s">
        <v>686</v>
      </c>
      <c r="C348" s="162">
        <f>C349</f>
        <v>1090</v>
      </c>
      <c r="D348" s="162">
        <f>D349</f>
        <v>1090</v>
      </c>
      <c r="E348" s="162">
        <f>E349</f>
        <v>1090</v>
      </c>
    </row>
    <row r="349" spans="1:5" ht="30" customHeight="1">
      <c r="A349" s="135" t="s">
        <v>687</v>
      </c>
      <c r="B349" s="138" t="s">
        <v>688</v>
      </c>
      <c r="C349" s="21">
        <v>1090</v>
      </c>
      <c r="D349" s="21">
        <v>1090</v>
      </c>
      <c r="E349" s="21">
        <v>1090</v>
      </c>
    </row>
    <row r="350" spans="1:5" ht="14.25" customHeight="1">
      <c r="A350" s="148"/>
      <c r="B350" s="149" t="s">
        <v>689</v>
      </c>
      <c r="C350" s="161">
        <f>C8+C187</f>
        <v>57511219.799999997</v>
      </c>
      <c r="D350" s="161">
        <f t="shared" ref="D350:E350" si="110">D8+D187</f>
        <v>57935379.200000003</v>
      </c>
      <c r="E350" s="161">
        <f t="shared" si="110"/>
        <v>56627472</v>
      </c>
    </row>
  </sheetData>
  <mergeCells count="5">
    <mergeCell ref="D6:E6"/>
    <mergeCell ref="A5:E5"/>
    <mergeCell ref="A1:E1"/>
    <mergeCell ref="B2:E2"/>
    <mergeCell ref="B3:E3"/>
  </mergeCells>
  <phoneticPr fontId="0" type="noConversion"/>
  <pageMargins left="0.78740157480314965" right="0.39370078740157483" top="0.78740157480314965" bottom="0.78740157480314965" header="0.51181102362204722" footer="0.51181102362204722"/>
  <pageSetup paperSize="9" scale="81" firstPageNumber="30"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93" customWidth="1"/>
    <col min="2" max="2" width="58.85546875" style="93" customWidth="1"/>
    <col min="3" max="3" width="11.28515625" style="93" customWidth="1"/>
    <col min="4" max="16384" width="9.140625" style="93"/>
  </cols>
  <sheetData>
    <row r="1" spans="1:3">
      <c r="A1" s="94"/>
      <c r="B1" s="95"/>
      <c r="C1" s="96"/>
    </row>
    <row r="2" spans="1:3">
      <c r="A2" s="94"/>
      <c r="B2" s="95"/>
      <c r="C2" s="97"/>
    </row>
    <row r="3" spans="1:3">
      <c r="A3" s="94"/>
      <c r="B3" s="95"/>
      <c r="C3" s="97"/>
    </row>
    <row r="4" spans="1:3">
      <c r="A4" s="94"/>
      <c r="B4" s="95"/>
      <c r="C4" s="97"/>
    </row>
    <row r="5" spans="1:3">
      <c r="A5" s="94"/>
      <c r="B5" s="95"/>
      <c r="C5" s="97"/>
    </row>
    <row r="6" spans="1:3">
      <c r="A6" s="94"/>
      <c r="B6" s="95"/>
      <c r="C6" s="97"/>
    </row>
    <row r="7" spans="1:3">
      <c r="A7" s="94"/>
      <c r="B7" s="95"/>
      <c r="C7" s="96"/>
    </row>
    <row r="8" spans="1:3">
      <c r="A8" s="94"/>
      <c r="B8" s="95"/>
      <c r="C8" s="96"/>
    </row>
    <row r="9" spans="1:3">
      <c r="A9" s="94"/>
      <c r="B9" s="95"/>
      <c r="C9" s="96"/>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2026-2028</vt:lpstr>
      <vt:lpstr>Лист1</vt:lpstr>
      <vt:lpstr>'2026-2028'!Заголовки_для_печати</vt:lpstr>
      <vt:lpstr>'2026-2028'!Область_печати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2025-10-11T07:03:39Z</cp:lastPrinted>
  <dcterms:created xsi:type="dcterms:W3CDTF">1996-10-08T23:32:33Z</dcterms:created>
  <dcterms:modified xsi:type="dcterms:W3CDTF">2025-10-11T07:03:40Z</dcterms:modified>
</cp:coreProperties>
</file>